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4505" yWindow="-15" windowWidth="14310" windowHeight="12795"/>
  </bookViews>
  <sheets>
    <sheet name="Сводный сметный расчет" sheetId="5" r:id="rId1"/>
    <sheet name="Свод" sheetId="8" r:id="rId2"/>
  </sheets>
  <externalReferences>
    <externalReference r:id="rId3"/>
    <externalReference r:id="rId4"/>
  </externalReferences>
  <definedNames>
    <definedName name="COL" localSheetId="1">Свод!$H$10:$H$28</definedName>
    <definedName name="COL">#REF!</definedName>
    <definedName name="IV">#REF!</definedName>
    <definedName name="IV_Свердл.обл.">#REF!</definedName>
    <definedName name="Kol_sheets" localSheetId="1">Свод!$A$1</definedName>
    <definedName name="Kol_sheets">#REF!</definedName>
    <definedName name="List3" localSheetId="1">Свод!$A$1:$I$32</definedName>
    <definedName name="List3">#REF!</definedName>
    <definedName name="Name_sheet" localSheetId="1">Свод!$B$1</definedName>
    <definedName name="Name_sheet">#REF!</definedName>
    <definedName name="NDS" localSheetId="1">Свод!$B$9</definedName>
    <definedName name="NDS">#REF!</definedName>
    <definedName name="NUMS" localSheetId="1">Свод!$C$11:$I$11</definedName>
    <definedName name="NUMS">#REF!</definedName>
    <definedName name="sheet" localSheetId="1">Свод!$1:$1048576</definedName>
    <definedName name="sheet">#REF!</definedName>
    <definedName name="SPP" localSheetId="1">Свод!$6:$6</definedName>
    <definedName name="SPP">#REF!</definedName>
    <definedName name="TEMP" localSheetId="1">Свод!$A$9</definedName>
    <definedName name="TEMP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>#REF!</definedName>
    <definedName name="_xlnm.Print_Titles" localSheetId="0">'Сводный сметный расчет'!$18:$18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>#REF!</definedName>
    <definedName name="_xlnm.Print_Area" localSheetId="0">'Сводный сметный расчет'!$A$1:$H$83</definedName>
    <definedName name="Область_печати_ИМ">#REF!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45621"/>
</workbook>
</file>

<file path=xl/calcChain.xml><?xml version="1.0" encoding="utf-8"?>
<calcChain xmlns="http://schemas.openxmlformats.org/spreadsheetml/2006/main">
  <c r="I28" i="8" l="1"/>
  <c r="H27" i="8"/>
  <c r="H28" i="8" s="1"/>
  <c r="G27" i="8"/>
  <c r="G28" i="8" s="1"/>
  <c r="F27" i="8"/>
  <c r="F28" i="8" s="1"/>
  <c r="E27" i="8"/>
  <c r="E28" i="8" s="1"/>
  <c r="D27" i="8"/>
  <c r="D28" i="8" s="1"/>
  <c r="H14" i="8"/>
  <c r="G14" i="8"/>
  <c r="F14" i="8"/>
  <c r="E14" i="8"/>
  <c r="D14" i="8"/>
  <c r="D45" i="5" l="1"/>
  <c r="D44" i="5"/>
  <c r="D43" i="5"/>
  <c r="D42" i="5"/>
  <c r="D41" i="5"/>
  <c r="D40" i="5"/>
  <c r="D39" i="5"/>
  <c r="D38" i="5"/>
  <c r="D37" i="5"/>
  <c r="D36" i="5"/>
  <c r="D35" i="5"/>
  <c r="D34" i="5"/>
  <c r="F66" i="5" l="1"/>
  <c r="F62" i="5"/>
  <c r="G62" i="5"/>
  <c r="H60" i="5"/>
  <c r="H59" i="5"/>
  <c r="H58" i="5"/>
  <c r="H57" i="5"/>
  <c r="H56" i="5"/>
  <c r="H55" i="5"/>
  <c r="H54" i="5"/>
  <c r="H53" i="5"/>
  <c r="H52" i="5"/>
  <c r="H51" i="5"/>
  <c r="H50" i="5"/>
  <c r="H49" i="5"/>
  <c r="H44" i="5"/>
  <c r="H40" i="5"/>
  <c r="H39" i="5"/>
  <c r="H38" i="5"/>
  <c r="H37" i="5"/>
  <c r="H35" i="5"/>
  <c r="D46" i="5"/>
  <c r="F46" i="5"/>
  <c r="H41" i="5"/>
  <c r="G46" i="5"/>
  <c r="E32" i="5"/>
  <c r="F32" i="5"/>
  <c r="F47" i="5" s="1"/>
  <c r="D32" i="5"/>
  <c r="H27" i="5"/>
  <c r="H23" i="5"/>
  <c r="H25" i="5"/>
  <c r="H21" i="5"/>
  <c r="F63" i="5" l="1"/>
  <c r="H45" i="5"/>
  <c r="D47" i="5"/>
  <c r="D61" i="5" s="1"/>
  <c r="G32" i="5"/>
  <c r="H32" i="5" s="1"/>
  <c r="E46" i="5"/>
  <c r="E47" i="5" s="1"/>
  <c r="E61" i="5" s="1"/>
  <c r="H36" i="5"/>
  <c r="H43" i="5"/>
  <c r="H42" i="5"/>
  <c r="H34" i="5"/>
  <c r="H22" i="5"/>
  <c r="H24" i="5"/>
  <c r="H26" i="5"/>
  <c r="H28" i="5"/>
  <c r="H20" i="5"/>
  <c r="F67" i="5"/>
  <c r="F69" i="5" s="1"/>
  <c r="F70" i="5" l="1"/>
  <c r="D62" i="5"/>
  <c r="D63" i="5" s="1"/>
  <c r="E62" i="5"/>
  <c r="E63" i="5" s="1"/>
  <c r="E65" i="5" s="1"/>
  <c r="H46" i="5"/>
  <c r="G47" i="5"/>
  <c r="D65" i="5" l="1"/>
  <c r="D66" i="5" s="1"/>
  <c r="H61" i="5"/>
  <c r="H47" i="5"/>
  <c r="G63" i="5"/>
  <c r="E66" i="5"/>
  <c r="E67" i="5" s="1"/>
  <c r="E69" i="5" s="1"/>
  <c r="H62" i="5"/>
  <c r="E70" i="5" l="1"/>
  <c r="D67" i="5"/>
  <c r="D69" i="5" s="1"/>
  <c r="H63" i="5"/>
  <c r="D70" i="5" l="1"/>
  <c r="I70" i="5" s="1"/>
  <c r="G66" i="5"/>
  <c r="G67" i="5" s="1"/>
  <c r="G69" i="5" s="1"/>
  <c r="H65" i="5"/>
  <c r="G70" i="5" l="1"/>
  <c r="H66" i="5"/>
  <c r="H67" i="5" l="1"/>
  <c r="H69" i="5" l="1"/>
  <c r="H70" i="5" l="1"/>
</calcChain>
</file>

<file path=xl/sharedStrings.xml><?xml version="1.0" encoding="utf-8"?>
<sst xmlns="http://schemas.openxmlformats.org/spreadsheetml/2006/main" count="215" uniqueCount="190">
  <si>
    <t>№ пп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</si>
  <si>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</si>
  <si>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</si>
  <si>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</si>
  <si>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</si>
  <si>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</si>
  <si>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</si>
  <si>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Непредвиденные затраты</t>
  </si>
  <si>
    <t>МДС 81-35.2004 п.4.96</t>
  </si>
  <si>
    <t>МДС 81-35.2004 п.4.100</t>
  </si>
  <si>
    <t>НДС - 18%</t>
  </si>
  <si>
    <t>01-01-01</t>
  </si>
  <si>
    <t>08-01-01</t>
  </si>
  <si>
    <t>01-01-02</t>
  </si>
  <si>
    <t>01-01-03</t>
  </si>
  <si>
    <t>01-01-04</t>
  </si>
  <si>
    <t>01-01-05</t>
  </si>
  <si>
    <t>01-01-06</t>
  </si>
  <si>
    <t>01-01-07</t>
  </si>
  <si>
    <t>01-01-08</t>
  </si>
  <si>
    <t>01-01-09</t>
  </si>
  <si>
    <t>01-01-10</t>
  </si>
  <si>
    <t>01-01-11</t>
  </si>
  <si>
    <t>01-01-12</t>
  </si>
  <si>
    <t>02-01-01</t>
  </si>
  <si>
    <t>02-01-02</t>
  </si>
  <si>
    <t>02-01-03</t>
  </si>
  <si>
    <t>02-01-04</t>
  </si>
  <si>
    <t>02-01-05</t>
  </si>
  <si>
    <t>02-01-06</t>
  </si>
  <si>
    <t>02-01-07</t>
  </si>
  <si>
    <t>02-01-08</t>
  </si>
  <si>
    <t>02-01-09</t>
  </si>
  <si>
    <t>02-01-10</t>
  </si>
  <si>
    <t>02-01-11</t>
  </si>
  <si>
    <t>02-01-12</t>
  </si>
  <si>
    <t>08-01-02</t>
  </si>
  <si>
    <t>08-01-03</t>
  </si>
  <si>
    <t>08-01-04</t>
  </si>
  <si>
    <t>08-01-05</t>
  </si>
  <si>
    <t>08-01-06</t>
  </si>
  <si>
    <t>08-01-07</t>
  </si>
  <si>
    <t>08-01-08</t>
  </si>
  <si>
    <t>08-01-09</t>
  </si>
  <si>
    <t>08-01-10</t>
  </si>
  <si>
    <t>08-01-11</t>
  </si>
  <si>
    <t>08-01-12</t>
  </si>
  <si>
    <t>(наименование объекта)</t>
  </si>
  <si>
    <t>Строительных работ</t>
  </si>
  <si>
    <t>Монтажных работ</t>
  </si>
  <si>
    <t>Оборудов.</t>
  </si>
  <si>
    <t>Прочих</t>
  </si>
  <si>
    <t>Итого по Главе 2</t>
  </si>
  <si>
    <t>Итого по Главе 8</t>
  </si>
  <si>
    <t>Итого по Главам 1-8</t>
  </si>
  <si>
    <t>Итого по Главе 9</t>
  </si>
  <si>
    <t>Итого по Главам 1-9</t>
  </si>
  <si>
    <t>Стоимость в текущих ценах</t>
  </si>
  <si>
    <t>Налоги и обязательные платежи</t>
  </si>
  <si>
    <t>Всего по сводному расчету с НДС</t>
  </si>
  <si>
    <t>И.Н. Силонова</t>
  </si>
  <si>
    <t>А.В.Верещагин</t>
  </si>
  <si>
    <t xml:space="preserve">Разбивка центров опор ВЛ 110 кВ Ямбург-ЯГТЭС </t>
  </si>
  <si>
    <t xml:space="preserve">Разбивка центров опор ВЛ 110 кВ ЯГП-1, ЯГП-5 </t>
  </si>
  <si>
    <t>Разбивка центров опор ВЛ 110 кВ ЯГП-5, ЯГП-6</t>
  </si>
  <si>
    <t>Разбивка центров опор ВЛ 110 кВ ЯГП-6-ЯГП-7</t>
  </si>
  <si>
    <t>Разбивка центров опор ВЛ 110 кВ ЯМБУРГ-ЯГП-1В</t>
  </si>
  <si>
    <t xml:space="preserve">Разбивка центров опор ВЛ 110 кВ ответвление на ПС ЯГП-2В </t>
  </si>
  <si>
    <t>Разбивка центров опор ВЛ 110 кВ Ямбург-ЯГТЭС  («ЯГТЭС – ЯГП 2»)</t>
  </si>
  <si>
    <t xml:space="preserve">Разбивка центров опор ВЛ 110 кВ ответвление на ПС ЯГП-2 </t>
  </si>
  <si>
    <t>Разбивка центров опор ВЛ 110 кВ ЯГП-2 на ПС ЯГП-3</t>
  </si>
  <si>
    <t xml:space="preserve">Разбивка центров опор ВЛ 110 кВ НА ПС УКПГ-3В </t>
  </si>
  <si>
    <t xml:space="preserve">Разбивка центров опор ВЛ 110 кВ ЯГП-3 на ПС ЯГП-4 (Тазовский район) </t>
  </si>
  <si>
    <t>Временные здания и сооружения ВЛ 3,3%*0,8</t>
  </si>
  <si>
    <t>ГСН-81-05-01-2001 прил.1 п.2.5</t>
  </si>
  <si>
    <t>Итого по Главе 1</t>
  </si>
  <si>
    <t>Разбивка центров опор ВЛ 110 кВ ЯГП-3 на ПС ЯГП-4 (Надымский район)</t>
  </si>
  <si>
    <t xml:space="preserve">Устройство технологического проезда вдоль ВЛ - ВЛ 110 кВ Ямбург-ЯГТЭС </t>
  </si>
  <si>
    <t xml:space="preserve">Устройство технологического проезда вдоль ВЛ - ВЛ 110 кВ ЯГП-1, ЯГП-5 </t>
  </si>
  <si>
    <t>Устройство технологического проезда вдоль ВЛ - ВЛ 110 кВ ЯГП-5, ЯГП-6</t>
  </si>
  <si>
    <t>Устройство технологического проезда вдоль ВЛ - ВЛ 110 кВ ЯГП-6-ЯГП-7</t>
  </si>
  <si>
    <t>Устройство технологического проезда вдоль ВЛ - ВЛ 110 кВ ЯМБУРГ-ЯГП-1В</t>
  </si>
  <si>
    <t xml:space="preserve">Устройство технологического проезда вдоль ВЛ - ВЛ 110 кВ ответвление на ПС ЯГП-2В </t>
  </si>
  <si>
    <t>Устройство технологического проезда вдоль ВЛ - ВЛ 110 кВ Ямбург-ЯГТЭС  («ЯГТЭС – ЯГП 2»)</t>
  </si>
  <si>
    <t xml:space="preserve">Устройство технологического проезда вдоль ВЛ - ВЛ 110 кВ ответвление на ПС ЯГП-2 </t>
  </si>
  <si>
    <t>Устройство технологического проезда вдоль ВЛ - ВЛ 110 кВ ЯГП-2 на ПС ЯГП-3</t>
  </si>
  <si>
    <t>Устройство технологического проезда вдоль ВЛ - ВЛ 110 кВ ЯГП-3 на ПС ЯГП-4 (Надымский район)</t>
  </si>
  <si>
    <t xml:space="preserve">Устройство технологического проезда вдоль ВЛ - ВЛ 110 кВ ЯГП-3 на ПС ЯГП-4 (Тазовский район) </t>
  </si>
  <si>
    <t xml:space="preserve">Устройство технологического проезда вдоль ВЛ - ВЛ 110 кВ НА ПС УКПГ-3В </t>
  </si>
  <si>
    <t>Итого по Главам 1-2</t>
  </si>
  <si>
    <t>Итого в ценах 2001г. с непредвиденными</t>
  </si>
  <si>
    <t>№п/п</t>
  </si>
  <si>
    <t>Оборудование</t>
  </si>
  <si>
    <t>ПНР</t>
  </si>
  <si>
    <t>ГСН-81-05-02-2007 п.2.7 ОП п.9, прил.1 п.72б</t>
  </si>
  <si>
    <t>Производство работ в зимнее время  1,7%*1,05*1,3</t>
  </si>
  <si>
    <t xml:space="preserve">Расчет планируемой предельной цены лота </t>
  </si>
  <si>
    <t>(с учетом 30-ти % снижения затрат)</t>
  </si>
  <si>
    <t xml:space="preserve">Наименование </t>
  </si>
  <si>
    <t>Формула</t>
  </si>
  <si>
    <t>ПИР</t>
  </si>
  <si>
    <t>ИР</t>
  </si>
  <si>
    <t>ИТОГО</t>
  </si>
  <si>
    <t>1</t>
  </si>
  <si>
    <t>2</t>
  </si>
  <si>
    <t xml:space="preserve">Сметная стоимость строительства в базисных ценах  на 01.01.2000г. </t>
  </si>
  <si>
    <t>Автоматически из 10% расчета</t>
  </si>
  <si>
    <t>Индексы изменения сметной стоимости 4 кв.2012г.</t>
  </si>
  <si>
    <t>3</t>
  </si>
  <si>
    <t>Сметная стоимость строительства в ценах 4 кв. 2012г.</t>
  </si>
  <si>
    <t>4</t>
  </si>
  <si>
    <t>Год окончания работ</t>
  </si>
  <si>
    <t>5</t>
  </si>
  <si>
    <t>Индексы-дефляторы Минэкономразвития</t>
  </si>
  <si>
    <t>5.1</t>
  </si>
  <si>
    <t>в2013 г.</t>
  </si>
  <si>
    <t xml:space="preserve">Автоматически из РД по соответсвующему году </t>
  </si>
  <si>
    <t>5.2</t>
  </si>
  <si>
    <t>в2014 г.</t>
  </si>
  <si>
    <t>5.3</t>
  </si>
  <si>
    <t>в2015 г.</t>
  </si>
  <si>
    <t>5.4</t>
  </si>
  <si>
    <t>в2016 г.</t>
  </si>
  <si>
    <t>5.5</t>
  </si>
  <si>
    <t>в2017 г.</t>
  </si>
  <si>
    <t>5.6</t>
  </si>
  <si>
    <t>в[GI6] г.</t>
  </si>
  <si>
    <t>[G6D_5]</t>
  </si>
  <si>
    <t>[G6D_4]</t>
  </si>
  <si>
    <t>[G6D_3]</t>
  </si>
  <si>
    <t>[G6D_2]</t>
  </si>
  <si>
    <t>[G6D_1]</t>
  </si>
  <si>
    <t>5.7</t>
  </si>
  <si>
    <t>в[GI7] г.</t>
  </si>
  <si>
    <t>[G7D_5]</t>
  </si>
  <si>
    <t>[G7D_4]</t>
  </si>
  <si>
    <t>[G7D_3]</t>
  </si>
  <si>
    <t>[G7D_2]</t>
  </si>
  <si>
    <t>[G7D_1]</t>
  </si>
  <si>
    <t>5.8</t>
  </si>
  <si>
    <t>в[GI8] г.</t>
  </si>
  <si>
    <t>[G8D_5]</t>
  </si>
  <si>
    <t>[G8D_4]</t>
  </si>
  <si>
    <t>[G8D_3]</t>
  </si>
  <si>
    <t>[G8D_2]</t>
  </si>
  <si>
    <t>[G8D_1]</t>
  </si>
  <si>
    <t>6</t>
  </si>
  <si>
    <t>Сметная стоимость строительства в ценах  4 кв.2012г. и прогнозных индексов-дефляторов для освоения, в том числе:</t>
  </si>
  <si>
    <t>равно 3*4.1*4.2*4.3</t>
  </si>
  <si>
    <t>7</t>
  </si>
  <si>
    <t>Коэффициент снижения затрат, соответствующий году ввода объекта в эксплуатацию (2017г.)</t>
  </si>
  <si>
    <t>8</t>
  </si>
  <si>
    <t xml:space="preserve">Планируемая предельная  стоимость строительства (реконструкции) с учетом 30% снижения </t>
  </si>
  <si>
    <t>=6*7</t>
  </si>
  <si>
    <t>9</t>
  </si>
  <si>
    <t>Планируемая предельная   стоимость строительства (реконструкции) с учетом 30% снижения и с учетом НДС 18%</t>
  </si>
  <si>
    <t>=8*1.18</t>
  </si>
  <si>
    <t xml:space="preserve">Составил: Инженер ОКС филиала АО "Тюменьэнерго" Северные ЭС </t>
  </si>
  <si>
    <t xml:space="preserve">Согласовано: Начальник ОКС филиала АО "Тюменьэнерго" Северные ЭС </t>
  </si>
  <si>
    <t>Непредвиденные затраты - 1,5%</t>
  </si>
  <si>
    <t>Общая сметная стоимость, руб.</t>
  </si>
  <si>
    <t>Сметная стоимость,  руб.</t>
  </si>
  <si>
    <t>TP2000.VL.0027</t>
  </si>
  <si>
    <t>Модернизация ВЛ110кВ Ямбургского РЭС</t>
  </si>
  <si>
    <t>Сроки выполнения работ:    начало: 19.12.2016    окончание : 30.04.2017</t>
  </si>
  <si>
    <t>СМР ВЛ ЯНАО</t>
  </si>
  <si>
    <t>по закупке:  Выполнение работ по модернизации ВЛ 110 кВ Ямбургского РЭС                                                                                                                                                                               филиала АО "Тюменьэнерго" Северные электрические сети</t>
  </si>
  <si>
    <t>Приложение №1</t>
  </si>
  <si>
    <t>к договору подряда №__________</t>
  </si>
  <si>
    <t>от  "___" ______________201_ г.</t>
  </si>
  <si>
    <t>СВОДНАЯ ТАБЛИЦА СТОИМОСТИ РАБОТ</t>
  </si>
  <si>
    <t>Выполнение работ по модернизации ВЛ 110 кВ Ямбургского РЭС филиала АО "Тюменьэнерго" Северные электрические сети</t>
  </si>
  <si>
    <t>ХХХ</t>
  </si>
  <si>
    <t>Заказчик:</t>
  </si>
  <si>
    <t>Подрядчик:</t>
  </si>
  <si>
    <t>Составлен в базисных ценах 2000г. с переводом в текущие цены 3 кв. 2016г.</t>
  </si>
  <si>
    <t>Письмо Минрегиона России от 03.06.2016 №17269-ХМ/09</t>
  </si>
  <si>
    <r>
      <t xml:space="preserve">Итого в текущих ценах  </t>
    </r>
    <r>
      <rPr>
        <b/>
        <sz val="10"/>
        <rFont val="Times New Roman"/>
        <family val="1"/>
        <charset val="204"/>
      </rPr>
      <t>Ксмр… ; Кизыск…</t>
    </r>
  </si>
  <si>
    <t xml:space="preserve">Установка дополнительных опор и перевод опор на поверхностный фундамент ВЛ 110 кВ Ямбург-ЯГТЭС </t>
  </si>
  <si>
    <t xml:space="preserve">Установка дополнительных опор и перевод опор на поверхностный фундамент ВЛ 110 кВ ЯГП-1, ЯГП-5 </t>
  </si>
  <si>
    <t>Установка дополнительных опор и перевод опор на поверхностный фундамент ВЛ 110 кВ ЯГП-5, ЯГП-6</t>
  </si>
  <si>
    <t>Установка дополнительных опор и перевод опор на поверхностный фундамент ВЛ 110 кВ ЯГП-6-ЯГП-7</t>
  </si>
  <si>
    <t>Установка дополнительных опор и перевод опор на поверхностный фундамент ВЛ 110 кВ ЯМБУРГ-ЯГП-1В</t>
  </si>
  <si>
    <t xml:space="preserve">Установка дополнительных опор и перевод опор на поверхностный фундамент ВЛ 110 кВ ответвление на ПС ЯГП-2В </t>
  </si>
  <si>
    <t>Установка дополнительных опор и перевод опор на поверхностный фундамент ВЛ 110 кВ Ямбург-ЯГТЭС  («ЯГТЭС – ЯГП 2»)</t>
  </si>
  <si>
    <t xml:space="preserve">Установка дополнительных опор и перевод опор на поверхностный фундамент ВЛ 110 кВ ответвление на ПС ЯГП-2 </t>
  </si>
  <si>
    <t>Установка дополнительных опор и перевод опор на поверхностный фундамент ВЛ 110 кВ ЯГП-2 на ПС ЯГП-3</t>
  </si>
  <si>
    <t>Установка дополнительных опор и перевод опор на поверхностный фундамент ВЛ 110 кВ ЯГП-3 на ПС ЯГП-4 (Надымский район)</t>
  </si>
  <si>
    <t xml:space="preserve">Установка дополнительных опор и перевод опор на поверхностный фундамент ВЛ 110 кВ ЯГП-3 на ПС ЯГП-4 (Тазовский район) </t>
  </si>
  <si>
    <t xml:space="preserve">Установка дополнительных опор и перевод опор на поверхностный фундамент ВЛ 110 кВ НА ПС УКПГ-3В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</si>
</sst>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General_)"/>
    <numFmt numFmtId="167" formatCode="_-* #,##0\ _р_._-;\-* #,##0\ _р_._-;_-* &quot;-&quot;\ _р_._-;_-@_-"/>
    <numFmt numFmtId="168" formatCode="_-* #,##0.00\ _р_._-;\-* #,##0.00\ _р_._-;_-* &quot;-&quot;??\ _р_._-;_-@_-"/>
    <numFmt numFmtId="169" formatCode="#,##0.000"/>
    <numFmt numFmtId="170" formatCode="0.000"/>
  </numFmts>
  <fonts count="3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Courier"/>
      <family val="3"/>
    </font>
    <font>
      <sz val="10"/>
      <name val="Helv"/>
      <charset val="204"/>
    </font>
    <font>
      <sz val="10"/>
      <name val="Arial Cyr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5" fillId="0" borderId="1">
      <alignment horizontal="center"/>
    </xf>
    <xf numFmtId="0" fontId="3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5" fillId="0" borderId="0">
      <alignment horizontal="right" vertical="top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1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1" fillId="0" borderId="0"/>
    <xf numFmtId="0" fontId="7" fillId="0" borderId="0"/>
    <xf numFmtId="0" fontId="3" fillId="0" borderId="0"/>
    <xf numFmtId="0" fontId="21" fillId="0" borderId="0"/>
    <xf numFmtId="0" fontId="21" fillId="0" borderId="0"/>
    <xf numFmtId="166" fontId="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5" fillId="0" borderId="1">
      <alignment horizontal="center" wrapText="1"/>
    </xf>
    <xf numFmtId="9" fontId="6" fillId="0" borderId="0" applyFont="0" applyFill="0" applyBorder="0" applyAlignment="0" applyProtection="0"/>
    <xf numFmtId="0" fontId="5" fillId="0" borderId="1">
      <alignment horizontal="center"/>
    </xf>
    <xf numFmtId="0" fontId="3" fillId="0" borderId="0"/>
    <xf numFmtId="0" fontId="5" fillId="0" borderId="1">
      <alignment horizontal="center" wrapText="1"/>
    </xf>
    <xf numFmtId="0" fontId="3" fillId="0" borderId="0"/>
    <xf numFmtId="0" fontId="9" fillId="0" borderId="0"/>
    <xf numFmtId="0" fontId="5" fillId="0" borderId="0">
      <alignment horizont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>
      <alignment horizontal="left" vertical="top"/>
    </xf>
    <xf numFmtId="0" fontId="3" fillId="0" borderId="1">
      <alignment vertical="top" wrapText="1"/>
    </xf>
    <xf numFmtId="0" fontId="5" fillId="0" borderId="0"/>
    <xf numFmtId="0" fontId="11" fillId="0" borderId="4" applyNumberFormat="0" applyFill="0" applyAlignment="0" applyProtection="0"/>
    <xf numFmtId="0" fontId="12" fillId="2" borderId="2" applyNumberFormat="0" applyAlignment="0" applyProtection="0"/>
    <xf numFmtId="0" fontId="11" fillId="0" borderId="4" applyNumberFormat="0" applyFill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5" borderId="6" applyNumberFormat="0" applyAlignment="0" applyProtection="0"/>
    <xf numFmtId="0" fontId="17" fillId="0" borderId="3" applyNumberFormat="0" applyFill="0" applyAlignment="0" applyProtection="0"/>
    <xf numFmtId="0" fontId="1" fillId="5" borderId="6" applyNumberFormat="0" applyAlignment="0" applyProtection="0"/>
    <xf numFmtId="0" fontId="14" fillId="6" borderId="0" applyNumberFormat="0" applyBorder="0" applyAlignment="0" applyProtection="0"/>
    <xf numFmtId="0" fontId="18" fillId="0" borderId="7" applyNumberFormat="0" applyFill="0" applyAlignment="0" applyProtection="0"/>
    <xf numFmtId="0" fontId="19" fillId="7" borderId="5" applyNumberFormat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170" fontId="1" fillId="0" borderId="0" xfId="0" applyNumberFormat="1" applyFont="1"/>
    <xf numFmtId="169" fontId="1" fillId="0" borderId="0" xfId="0" applyNumberFormat="1" applyFont="1"/>
    <xf numFmtId="4" fontId="1" fillId="0" borderId="0" xfId="0" applyNumberFormat="1" applyFont="1" applyAlignment="1">
      <alignment horizontal="right" vertical="top"/>
    </xf>
    <xf numFmtId="0" fontId="5" fillId="0" borderId="0" xfId="0" applyFont="1"/>
    <xf numFmtId="0" fontId="1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2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9" fontId="5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right"/>
    </xf>
    <xf numFmtId="2" fontId="27" fillId="0" borderId="0" xfId="0" applyNumberFormat="1" applyFont="1" applyBorder="1" applyAlignment="1">
      <alignment horizontal="right"/>
    </xf>
    <xf numFmtId="0" fontId="7" fillId="0" borderId="0" xfId="2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4" fontId="5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lef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 wrapText="1"/>
    </xf>
    <xf numFmtId="49" fontId="5" fillId="8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4" fontId="2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9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/>
    <xf numFmtId="2" fontId="1" fillId="0" borderId="0" xfId="0" applyNumberFormat="1" applyFont="1" applyBorder="1"/>
    <xf numFmtId="4" fontId="5" fillId="0" borderId="1" xfId="0" applyNumberFormat="1" applyFont="1" applyBorder="1" applyAlignment="1">
      <alignment horizontal="right" vertical="top"/>
    </xf>
    <xf numFmtId="0" fontId="29" fillId="0" borderId="0" xfId="0" applyFont="1" applyAlignment="1">
      <alignment horizontal="right"/>
    </xf>
    <xf numFmtId="0" fontId="7" fillId="0" borderId="0" xfId="0" applyFont="1" applyAlignment="1">
      <alignment vertical="top"/>
    </xf>
    <xf numFmtId="0" fontId="23" fillId="0" borderId="0" xfId="0" applyFont="1" applyAlignment="1">
      <alignment vertical="center" wrapText="1"/>
    </xf>
    <xf numFmtId="0" fontId="7" fillId="0" borderId="0" xfId="0" applyFont="1"/>
    <xf numFmtId="0" fontId="2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0" fillId="0" borderId="0" xfId="0" applyFont="1"/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49" fontId="7" fillId="9" borderId="13" xfId="0" applyNumberFormat="1" applyFont="1" applyFill="1" applyBorder="1" applyAlignment="1">
      <alignment horizontal="left" vertical="center" wrapText="1"/>
    </xf>
    <xf numFmtId="4" fontId="28" fillId="0" borderId="9" xfId="0" applyNumberFormat="1" applyFont="1" applyFill="1" applyBorder="1" applyAlignment="1">
      <alignment horizontal="right" vertical="center" wrapText="1"/>
    </xf>
    <xf numFmtId="49" fontId="7" fillId="9" borderId="17" xfId="0" applyNumberFormat="1" applyFont="1" applyFill="1" applyBorder="1" applyAlignment="1">
      <alignment horizontal="left" vertical="center" wrapText="1"/>
    </xf>
    <xf numFmtId="4" fontId="28" fillId="0" borderId="1" xfId="0" applyNumberFormat="1" applyFont="1" applyFill="1" applyBorder="1" applyAlignment="1">
      <alignment horizontal="right" vertical="center" wrapText="1"/>
    </xf>
    <xf numFmtId="169" fontId="28" fillId="0" borderId="17" xfId="0" applyNumberFormat="1" applyFont="1" applyFill="1" applyBorder="1" applyAlignment="1">
      <alignment horizontal="right" vertical="center" wrapText="1"/>
    </xf>
    <xf numFmtId="169" fontId="28" fillId="0" borderId="1" xfId="0" applyNumberFormat="1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justify" wrapText="1"/>
    </xf>
    <xf numFmtId="49" fontId="7" fillId="9" borderId="9" xfId="0" applyNumberFormat="1" applyFont="1" applyFill="1" applyBorder="1" applyAlignment="1">
      <alignment horizontal="left" vertical="justify" wrapText="1"/>
    </xf>
    <xf numFmtId="0" fontId="7" fillId="10" borderId="0" xfId="0" applyFont="1" applyFill="1"/>
    <xf numFmtId="170" fontId="31" fillId="0" borderId="18" xfId="0" applyNumberFormat="1" applyFont="1" applyBorder="1" applyAlignment="1"/>
    <xf numFmtId="0" fontId="29" fillId="0" borderId="18" xfId="0" applyFont="1" applyBorder="1" applyAlignment="1"/>
    <xf numFmtId="4" fontId="7" fillId="0" borderId="0" xfId="0" applyNumberFormat="1" applyFont="1" applyFill="1"/>
    <xf numFmtId="4" fontId="5" fillId="0" borderId="1" xfId="52" applyNumberFormat="1" applyFont="1" applyFill="1" applyBorder="1" applyAlignment="1">
      <alignment horizontal="right" vertical="top"/>
    </xf>
    <xf numFmtId="4" fontId="5" fillId="0" borderId="1" xfId="52" applyNumberFormat="1" applyFont="1" applyBorder="1" applyAlignment="1">
      <alignment horizontal="right" vertical="top"/>
    </xf>
    <xf numFmtId="4" fontId="5" fillId="0" borderId="1" xfId="52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lef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4" fontId="25" fillId="8" borderId="1" xfId="0" applyNumberFormat="1" applyFont="1" applyFill="1" applyBorder="1" applyAlignment="1">
      <alignment horizontal="left" vertical="top" wrapText="1"/>
    </xf>
    <xf numFmtId="169" fontId="5" fillId="0" borderId="1" xfId="52" applyNumberFormat="1" applyFont="1" applyFill="1" applyBorder="1" applyAlignment="1">
      <alignment horizontal="right" vertical="top" wrapText="1"/>
    </xf>
    <xf numFmtId="169" fontId="5" fillId="0" borderId="1" xfId="52" applyNumberFormat="1" applyFont="1" applyFill="1" applyBorder="1" applyAlignment="1">
      <alignment horizontal="right" vertical="top"/>
    </xf>
    <xf numFmtId="4" fontId="28" fillId="8" borderId="13" xfId="0" applyNumberFormat="1" applyFont="1" applyFill="1" applyBorder="1" applyAlignment="1">
      <alignment horizontal="right" vertical="center" wrapText="1"/>
    </xf>
    <xf numFmtId="4" fontId="28" fillId="8" borderId="16" xfId="0" applyNumberFormat="1" applyFont="1" applyFill="1" applyBorder="1" applyAlignment="1">
      <alignment horizontal="right" vertical="center" wrapText="1"/>
    </xf>
    <xf numFmtId="169" fontId="28" fillId="8" borderId="13" xfId="0" applyNumberFormat="1" applyFont="1" applyFill="1" applyBorder="1" applyAlignment="1">
      <alignment horizontal="right" vertical="center" wrapText="1"/>
    </xf>
    <xf numFmtId="4" fontId="28" fillId="8" borderId="17" xfId="0" applyNumberFormat="1" applyFont="1" applyFill="1" applyBorder="1" applyAlignment="1">
      <alignment horizontal="right" vertical="center" wrapText="1"/>
    </xf>
    <xf numFmtId="4" fontId="28" fillId="8" borderId="9" xfId="0" applyNumberFormat="1" applyFont="1" applyFill="1" applyBorder="1" applyAlignment="1">
      <alignment horizontal="right" vertical="center" wrapText="1"/>
    </xf>
    <xf numFmtId="49" fontId="28" fillId="8" borderId="17" xfId="0" applyNumberFormat="1" applyFont="1" applyFill="1" applyBorder="1" applyAlignment="1">
      <alignment horizontal="right" vertical="center" wrapText="1"/>
    </xf>
    <xf numFmtId="49" fontId="28" fillId="8" borderId="9" xfId="0" applyNumberFormat="1" applyFont="1" applyFill="1" applyBorder="1" applyAlignment="1">
      <alignment horizontal="right" vertical="center" wrapText="1"/>
    </xf>
    <xf numFmtId="4" fontId="28" fillId="8" borderId="1" xfId="0" applyNumberFormat="1" applyFont="1" applyFill="1" applyBorder="1" applyAlignment="1">
      <alignment horizontal="right" vertical="center" wrapText="1"/>
    </xf>
    <xf numFmtId="169" fontId="28" fillId="8" borderId="16" xfId="0" applyNumberFormat="1" applyFont="1" applyFill="1" applyBorder="1" applyAlignment="1">
      <alignment horizontal="right" vertical="center" wrapText="1"/>
    </xf>
    <xf numFmtId="169" fontId="28" fillId="8" borderId="17" xfId="0" applyNumberFormat="1" applyFont="1" applyFill="1" applyBorder="1" applyAlignment="1">
      <alignment horizontal="right" vertical="center" wrapText="1"/>
    </xf>
    <xf numFmtId="169" fontId="28" fillId="8" borderId="1" xfId="0" applyNumberFormat="1" applyFont="1" applyFill="1" applyBorder="1" applyAlignment="1">
      <alignment horizontal="right" vertical="center" wrapText="1"/>
    </xf>
    <xf numFmtId="169" fontId="28" fillId="11" borderId="17" xfId="0" applyNumberFormat="1" applyFont="1" applyFill="1" applyBorder="1" applyAlignment="1">
      <alignment horizontal="right" vertical="center" wrapText="1"/>
    </xf>
    <xf numFmtId="169" fontId="28" fillId="11" borderId="1" xfId="0" applyNumberFormat="1" applyFont="1" applyFill="1" applyBorder="1" applyAlignment="1">
      <alignment horizontal="right" vertical="center" wrapText="1"/>
    </xf>
    <xf numFmtId="169" fontId="28" fillId="11" borderId="16" xfId="0" applyNumberFormat="1" applyFont="1" applyFill="1" applyBorder="1" applyAlignment="1">
      <alignment horizontal="right" vertical="center" wrapText="1"/>
    </xf>
    <xf numFmtId="4" fontId="28" fillId="0" borderId="17" xfId="0" applyNumberFormat="1" applyFont="1" applyBorder="1" applyAlignment="1">
      <alignment horizontal="right" vertical="center"/>
    </xf>
    <xf numFmtId="4" fontId="28" fillId="0" borderId="1" xfId="0" applyNumberFormat="1" applyFont="1" applyBorder="1" applyAlignment="1">
      <alignment horizontal="right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4" fontId="28" fillId="8" borderId="20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1" fillId="0" borderId="0" xfId="74" applyFont="1" applyAlignment="1">
      <alignment horizontal="left" vertical="top"/>
    </xf>
    <xf numFmtId="0" fontId="2" fillId="0" borderId="0" xfId="74" applyFont="1" applyAlignment="1">
      <alignment horizontal="left" vertical="top"/>
    </xf>
    <xf numFmtId="0" fontId="1" fillId="0" borderId="0" xfId="74" applyFont="1" applyAlignment="1">
      <alignment horizontal="right" vertical="top"/>
    </xf>
    <xf numFmtId="0" fontId="26" fillId="0" borderId="0" xfId="0" applyFont="1" applyAlignment="1">
      <alignment horizontal="center" vertical="top" wrapText="1"/>
    </xf>
    <xf numFmtId="4" fontId="28" fillId="0" borderId="0" xfId="0" applyNumberFormat="1" applyFont="1" applyFill="1" applyAlignment="1">
      <alignment vertical="center"/>
    </xf>
    <xf numFmtId="0" fontId="2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2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/>
    </xf>
    <xf numFmtId="0" fontId="2" fillId="0" borderId="0" xfId="74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3" fillId="0" borderId="0" xfId="0" applyFont="1" applyAlignment="1">
      <alignment horizontal="center" vertical="center"/>
    </xf>
    <xf numFmtId="0" fontId="32" fillId="0" borderId="0" xfId="0" applyFont="1" applyBorder="1" applyAlignment="1">
      <alignment horizontal="center" vertical="center" shrinkToFit="1"/>
    </xf>
    <xf numFmtId="2" fontId="24" fillId="0" borderId="0" xfId="0" applyNumberFormat="1" applyFont="1" applyAlignment="1">
      <alignment horizontal="center" vertical="center"/>
    </xf>
    <xf numFmtId="2" fontId="0" fillId="0" borderId="0" xfId="0" applyNumberFormat="1" applyAlignment="1"/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</cellXfs>
  <cellStyles count="75">
    <cellStyle name="Акт" xfId="1"/>
    <cellStyle name="АктМТСН" xfId="2"/>
    <cellStyle name="ВедРесурсов" xfId="3"/>
    <cellStyle name="ВедРесурсовАкт" xfId="4"/>
    <cellStyle name="Денежный 2" xfId="5"/>
    <cellStyle name="Денежный 3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10" xfId="19"/>
    <cellStyle name="Обычный 2" xfId="20"/>
    <cellStyle name="Обычный 2 2" xfId="21"/>
    <cellStyle name="Обычный 2 2 2" xfId="22"/>
    <cellStyle name="Обычный 2 3" xfId="23"/>
    <cellStyle name="Обычный 2 3 3" xfId="74"/>
    <cellStyle name="Обычный 3" xfId="24"/>
    <cellStyle name="Обычный 3 2" xfId="25"/>
    <cellStyle name="Обычный 3 3" xfId="26"/>
    <cellStyle name="Обычный 3 4" xfId="27"/>
    <cellStyle name="Обычный 4" xfId="28"/>
    <cellStyle name="Обычный 4 2" xfId="29"/>
    <cellStyle name="Обычный 5" xfId="30"/>
    <cellStyle name="Обычный 5 2" xfId="31"/>
    <cellStyle name="Обычный 6" xfId="32"/>
    <cellStyle name="Обычный 6 2" xfId="33"/>
    <cellStyle name="Обычный 7" xfId="34"/>
    <cellStyle name="Обычный 7 2" xfId="35"/>
    <cellStyle name="Обычный 7 2 2" xfId="36"/>
    <cellStyle name="Обычный 7 2 2 2" xfId="37"/>
    <cellStyle name="Обычный 7 2 3" xfId="38"/>
    <cellStyle name="Обычный 7 3" xfId="39"/>
    <cellStyle name="Обычный 8" xfId="40"/>
    <cellStyle name="Параметр" xfId="41"/>
    <cellStyle name="ПеременныеСметы" xfId="42"/>
    <cellStyle name="Процентный 2" xfId="43"/>
    <cellStyle name="РесСмета" xfId="44"/>
    <cellStyle name="СводВедРес" xfId="45"/>
    <cellStyle name="СводкаСтоимРаб" xfId="46"/>
    <cellStyle name="СводРасч" xfId="47"/>
    <cellStyle name="Стиль 1" xfId="48"/>
    <cellStyle name="Титул" xfId="49"/>
    <cellStyle name="Тысячи [0]" xfId="50"/>
    <cellStyle name="Тысячи_S62886" xfId="51"/>
    <cellStyle name="Финансовый" xfId="52" builtinId="3"/>
    <cellStyle name="Финансовый 2" xfId="53"/>
    <cellStyle name="Финансовый 2 2" xfId="54"/>
    <cellStyle name="Хвост" xfId="55"/>
    <cellStyle name="Ценник" xfId="56"/>
    <cellStyle name="Экспертиза" xfId="57"/>
    <cellStyle name="㼿㼿" xfId="58"/>
    <cellStyle name="㼿㼿?" xfId="59"/>
    <cellStyle name="㼿㼿_Укрупненный р расчет _1" xfId="60"/>
    <cellStyle name="㼿㼿㼿" xfId="61"/>
    <cellStyle name="㼿㼿㼿?" xfId="62"/>
    <cellStyle name="㼿㼿㼿_Укрупненный расчет  Волод._1" xfId="63"/>
    <cellStyle name="㼿㼿㼿㼿" xfId="64"/>
    <cellStyle name="㼿㼿㼿㼿?" xfId="65"/>
    <cellStyle name="㼿㼿㼿㼿_Укрупненный р расчет _2" xfId="66"/>
    <cellStyle name="㼿㼿㼿㼿㼿" xfId="67"/>
    <cellStyle name="㼿㼿㼿㼿㼿?" xfId="68"/>
    <cellStyle name="㼿㼿㼿㼿㼿_Укрупненный р расчет _5" xfId="69"/>
    <cellStyle name="㼿㼿㼿㼿㼿㼿?" xfId="70"/>
    <cellStyle name="㼿㼿㼿㼿㼿㼿㼿㼿" xfId="71"/>
    <cellStyle name="㼿㼿㼿㼿㼿㼿㼿㼿㼿" xfId="72"/>
    <cellStyle name="㼿㼿㼿㼿㼿㼿㼿㼿㼿㼿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91"/>
  <sheetViews>
    <sheetView showGridLines="0" tabSelected="1" view="pageBreakPreview" topLeftCell="A13" zoomScaleNormal="100" zoomScaleSheetLayoutView="100" workbookViewId="0">
      <selection activeCell="D50" sqref="D50"/>
    </sheetView>
  </sheetViews>
  <sheetFormatPr defaultRowHeight="12.75" x14ac:dyDescent="0.2"/>
  <cols>
    <col min="1" max="1" width="5" style="1" customWidth="1"/>
    <col min="2" max="2" width="28" style="2" customWidth="1"/>
    <col min="3" max="3" width="48.85546875" style="10" customWidth="1"/>
    <col min="4" max="4" width="14.42578125" style="4" customWidth="1"/>
    <col min="5" max="5" width="15.7109375" style="4" bestFit="1" customWidth="1"/>
    <col min="6" max="6" width="12.28515625" style="4" bestFit="1" customWidth="1"/>
    <col min="7" max="7" width="13.28515625" style="4" customWidth="1"/>
    <col min="8" max="8" width="14.42578125" style="4" customWidth="1"/>
    <col min="9" max="9" width="13.5703125" style="3" customWidth="1"/>
    <col min="10" max="10" width="11.42578125" style="3" customWidth="1"/>
    <col min="11" max="246" width="9.140625" style="3"/>
    <col min="247" max="247" width="5" style="3" customWidth="1"/>
    <col min="248" max="248" width="28" style="3" customWidth="1"/>
    <col min="249" max="249" width="41.28515625" style="3" customWidth="1"/>
    <col min="250" max="250" width="11.5703125" style="3" customWidth="1"/>
    <col min="251" max="251" width="15.7109375" style="3" bestFit="1" customWidth="1"/>
    <col min="252" max="252" width="12.28515625" style="3" bestFit="1" customWidth="1"/>
    <col min="253" max="253" width="13.28515625" style="3" customWidth="1"/>
    <col min="254" max="254" width="13.140625" style="3" customWidth="1"/>
    <col min="255" max="264" width="0" style="3" hidden="1" customWidth="1"/>
    <col min="265" max="265" width="10.42578125" style="3" customWidth="1"/>
    <col min="266" max="266" width="11.42578125" style="3" customWidth="1"/>
    <col min="267" max="502" width="9.140625" style="3"/>
    <col min="503" max="503" width="5" style="3" customWidth="1"/>
    <col min="504" max="504" width="28" style="3" customWidth="1"/>
    <col min="505" max="505" width="41.28515625" style="3" customWidth="1"/>
    <col min="506" max="506" width="11.5703125" style="3" customWidth="1"/>
    <col min="507" max="507" width="15.7109375" style="3" bestFit="1" customWidth="1"/>
    <col min="508" max="508" width="12.28515625" style="3" bestFit="1" customWidth="1"/>
    <col min="509" max="509" width="13.28515625" style="3" customWidth="1"/>
    <col min="510" max="510" width="13.140625" style="3" customWidth="1"/>
    <col min="511" max="520" width="0" style="3" hidden="1" customWidth="1"/>
    <col min="521" max="521" width="10.42578125" style="3" customWidth="1"/>
    <col min="522" max="522" width="11.42578125" style="3" customWidth="1"/>
    <col min="523" max="758" width="9.140625" style="3"/>
    <col min="759" max="759" width="5" style="3" customWidth="1"/>
    <col min="760" max="760" width="28" style="3" customWidth="1"/>
    <col min="761" max="761" width="41.28515625" style="3" customWidth="1"/>
    <col min="762" max="762" width="11.5703125" style="3" customWidth="1"/>
    <col min="763" max="763" width="15.7109375" style="3" bestFit="1" customWidth="1"/>
    <col min="764" max="764" width="12.28515625" style="3" bestFit="1" customWidth="1"/>
    <col min="765" max="765" width="13.28515625" style="3" customWidth="1"/>
    <col min="766" max="766" width="13.140625" style="3" customWidth="1"/>
    <col min="767" max="776" width="0" style="3" hidden="1" customWidth="1"/>
    <col min="777" max="777" width="10.42578125" style="3" customWidth="1"/>
    <col min="778" max="778" width="11.42578125" style="3" customWidth="1"/>
    <col min="779" max="1014" width="9.140625" style="3"/>
    <col min="1015" max="1015" width="5" style="3" customWidth="1"/>
    <col min="1016" max="1016" width="28" style="3" customWidth="1"/>
    <col min="1017" max="1017" width="41.28515625" style="3" customWidth="1"/>
    <col min="1018" max="1018" width="11.5703125" style="3" customWidth="1"/>
    <col min="1019" max="1019" width="15.7109375" style="3" bestFit="1" customWidth="1"/>
    <col min="1020" max="1020" width="12.28515625" style="3" bestFit="1" customWidth="1"/>
    <col min="1021" max="1021" width="13.28515625" style="3" customWidth="1"/>
    <col min="1022" max="1022" width="13.140625" style="3" customWidth="1"/>
    <col min="1023" max="1032" width="0" style="3" hidden="1" customWidth="1"/>
    <col min="1033" max="1033" width="10.42578125" style="3" customWidth="1"/>
    <col min="1034" max="1034" width="11.42578125" style="3" customWidth="1"/>
    <col min="1035" max="1270" width="9.140625" style="3"/>
    <col min="1271" max="1271" width="5" style="3" customWidth="1"/>
    <col min="1272" max="1272" width="28" style="3" customWidth="1"/>
    <col min="1273" max="1273" width="41.28515625" style="3" customWidth="1"/>
    <col min="1274" max="1274" width="11.5703125" style="3" customWidth="1"/>
    <col min="1275" max="1275" width="15.7109375" style="3" bestFit="1" customWidth="1"/>
    <col min="1276" max="1276" width="12.28515625" style="3" bestFit="1" customWidth="1"/>
    <col min="1277" max="1277" width="13.28515625" style="3" customWidth="1"/>
    <col min="1278" max="1278" width="13.140625" style="3" customWidth="1"/>
    <col min="1279" max="1288" width="0" style="3" hidden="1" customWidth="1"/>
    <col min="1289" max="1289" width="10.42578125" style="3" customWidth="1"/>
    <col min="1290" max="1290" width="11.42578125" style="3" customWidth="1"/>
    <col min="1291" max="1526" width="9.140625" style="3"/>
    <col min="1527" max="1527" width="5" style="3" customWidth="1"/>
    <col min="1528" max="1528" width="28" style="3" customWidth="1"/>
    <col min="1529" max="1529" width="41.28515625" style="3" customWidth="1"/>
    <col min="1530" max="1530" width="11.5703125" style="3" customWidth="1"/>
    <col min="1531" max="1531" width="15.7109375" style="3" bestFit="1" customWidth="1"/>
    <col min="1532" max="1532" width="12.28515625" style="3" bestFit="1" customWidth="1"/>
    <col min="1533" max="1533" width="13.28515625" style="3" customWidth="1"/>
    <col min="1534" max="1534" width="13.140625" style="3" customWidth="1"/>
    <col min="1535" max="1544" width="0" style="3" hidden="1" customWidth="1"/>
    <col min="1545" max="1545" width="10.42578125" style="3" customWidth="1"/>
    <col min="1546" max="1546" width="11.42578125" style="3" customWidth="1"/>
    <col min="1547" max="1782" width="9.140625" style="3"/>
    <col min="1783" max="1783" width="5" style="3" customWidth="1"/>
    <col min="1784" max="1784" width="28" style="3" customWidth="1"/>
    <col min="1785" max="1785" width="41.28515625" style="3" customWidth="1"/>
    <col min="1786" max="1786" width="11.5703125" style="3" customWidth="1"/>
    <col min="1787" max="1787" width="15.7109375" style="3" bestFit="1" customWidth="1"/>
    <col min="1788" max="1788" width="12.28515625" style="3" bestFit="1" customWidth="1"/>
    <col min="1789" max="1789" width="13.28515625" style="3" customWidth="1"/>
    <col min="1790" max="1790" width="13.140625" style="3" customWidth="1"/>
    <col min="1791" max="1800" width="0" style="3" hidden="1" customWidth="1"/>
    <col min="1801" max="1801" width="10.42578125" style="3" customWidth="1"/>
    <col min="1802" max="1802" width="11.42578125" style="3" customWidth="1"/>
    <col min="1803" max="2038" width="9.140625" style="3"/>
    <col min="2039" max="2039" width="5" style="3" customWidth="1"/>
    <col min="2040" max="2040" width="28" style="3" customWidth="1"/>
    <col min="2041" max="2041" width="41.28515625" style="3" customWidth="1"/>
    <col min="2042" max="2042" width="11.5703125" style="3" customWidth="1"/>
    <col min="2043" max="2043" width="15.7109375" style="3" bestFit="1" customWidth="1"/>
    <col min="2044" max="2044" width="12.28515625" style="3" bestFit="1" customWidth="1"/>
    <col min="2045" max="2045" width="13.28515625" style="3" customWidth="1"/>
    <col min="2046" max="2046" width="13.140625" style="3" customWidth="1"/>
    <col min="2047" max="2056" width="0" style="3" hidden="1" customWidth="1"/>
    <col min="2057" max="2057" width="10.42578125" style="3" customWidth="1"/>
    <col min="2058" max="2058" width="11.42578125" style="3" customWidth="1"/>
    <col min="2059" max="2294" width="9.140625" style="3"/>
    <col min="2295" max="2295" width="5" style="3" customWidth="1"/>
    <col min="2296" max="2296" width="28" style="3" customWidth="1"/>
    <col min="2297" max="2297" width="41.28515625" style="3" customWidth="1"/>
    <col min="2298" max="2298" width="11.5703125" style="3" customWidth="1"/>
    <col min="2299" max="2299" width="15.7109375" style="3" bestFit="1" customWidth="1"/>
    <col min="2300" max="2300" width="12.28515625" style="3" bestFit="1" customWidth="1"/>
    <col min="2301" max="2301" width="13.28515625" style="3" customWidth="1"/>
    <col min="2302" max="2302" width="13.140625" style="3" customWidth="1"/>
    <col min="2303" max="2312" width="0" style="3" hidden="1" customWidth="1"/>
    <col min="2313" max="2313" width="10.42578125" style="3" customWidth="1"/>
    <col min="2314" max="2314" width="11.42578125" style="3" customWidth="1"/>
    <col min="2315" max="2550" width="9.140625" style="3"/>
    <col min="2551" max="2551" width="5" style="3" customWidth="1"/>
    <col min="2552" max="2552" width="28" style="3" customWidth="1"/>
    <col min="2553" max="2553" width="41.28515625" style="3" customWidth="1"/>
    <col min="2554" max="2554" width="11.5703125" style="3" customWidth="1"/>
    <col min="2555" max="2555" width="15.7109375" style="3" bestFit="1" customWidth="1"/>
    <col min="2556" max="2556" width="12.28515625" style="3" bestFit="1" customWidth="1"/>
    <col min="2557" max="2557" width="13.28515625" style="3" customWidth="1"/>
    <col min="2558" max="2558" width="13.140625" style="3" customWidth="1"/>
    <col min="2559" max="2568" width="0" style="3" hidden="1" customWidth="1"/>
    <col min="2569" max="2569" width="10.42578125" style="3" customWidth="1"/>
    <col min="2570" max="2570" width="11.42578125" style="3" customWidth="1"/>
    <col min="2571" max="2806" width="9.140625" style="3"/>
    <col min="2807" max="2807" width="5" style="3" customWidth="1"/>
    <col min="2808" max="2808" width="28" style="3" customWidth="1"/>
    <col min="2809" max="2809" width="41.28515625" style="3" customWidth="1"/>
    <col min="2810" max="2810" width="11.5703125" style="3" customWidth="1"/>
    <col min="2811" max="2811" width="15.7109375" style="3" bestFit="1" customWidth="1"/>
    <col min="2812" max="2812" width="12.28515625" style="3" bestFit="1" customWidth="1"/>
    <col min="2813" max="2813" width="13.28515625" style="3" customWidth="1"/>
    <col min="2814" max="2814" width="13.140625" style="3" customWidth="1"/>
    <col min="2815" max="2824" width="0" style="3" hidden="1" customWidth="1"/>
    <col min="2825" max="2825" width="10.42578125" style="3" customWidth="1"/>
    <col min="2826" max="2826" width="11.42578125" style="3" customWidth="1"/>
    <col min="2827" max="3062" width="9.140625" style="3"/>
    <col min="3063" max="3063" width="5" style="3" customWidth="1"/>
    <col min="3064" max="3064" width="28" style="3" customWidth="1"/>
    <col min="3065" max="3065" width="41.28515625" style="3" customWidth="1"/>
    <col min="3066" max="3066" width="11.5703125" style="3" customWidth="1"/>
    <col min="3067" max="3067" width="15.7109375" style="3" bestFit="1" customWidth="1"/>
    <col min="3068" max="3068" width="12.28515625" style="3" bestFit="1" customWidth="1"/>
    <col min="3069" max="3069" width="13.28515625" style="3" customWidth="1"/>
    <col min="3070" max="3070" width="13.140625" style="3" customWidth="1"/>
    <col min="3071" max="3080" width="0" style="3" hidden="1" customWidth="1"/>
    <col min="3081" max="3081" width="10.42578125" style="3" customWidth="1"/>
    <col min="3082" max="3082" width="11.42578125" style="3" customWidth="1"/>
    <col min="3083" max="3318" width="9.140625" style="3"/>
    <col min="3319" max="3319" width="5" style="3" customWidth="1"/>
    <col min="3320" max="3320" width="28" style="3" customWidth="1"/>
    <col min="3321" max="3321" width="41.28515625" style="3" customWidth="1"/>
    <col min="3322" max="3322" width="11.5703125" style="3" customWidth="1"/>
    <col min="3323" max="3323" width="15.7109375" style="3" bestFit="1" customWidth="1"/>
    <col min="3324" max="3324" width="12.28515625" style="3" bestFit="1" customWidth="1"/>
    <col min="3325" max="3325" width="13.28515625" style="3" customWidth="1"/>
    <col min="3326" max="3326" width="13.140625" style="3" customWidth="1"/>
    <col min="3327" max="3336" width="0" style="3" hidden="1" customWidth="1"/>
    <col min="3337" max="3337" width="10.42578125" style="3" customWidth="1"/>
    <col min="3338" max="3338" width="11.42578125" style="3" customWidth="1"/>
    <col min="3339" max="3574" width="9.140625" style="3"/>
    <col min="3575" max="3575" width="5" style="3" customWidth="1"/>
    <col min="3576" max="3576" width="28" style="3" customWidth="1"/>
    <col min="3577" max="3577" width="41.28515625" style="3" customWidth="1"/>
    <col min="3578" max="3578" width="11.5703125" style="3" customWidth="1"/>
    <col min="3579" max="3579" width="15.7109375" style="3" bestFit="1" customWidth="1"/>
    <col min="3580" max="3580" width="12.28515625" style="3" bestFit="1" customWidth="1"/>
    <col min="3581" max="3581" width="13.28515625" style="3" customWidth="1"/>
    <col min="3582" max="3582" width="13.140625" style="3" customWidth="1"/>
    <col min="3583" max="3592" width="0" style="3" hidden="1" customWidth="1"/>
    <col min="3593" max="3593" width="10.42578125" style="3" customWidth="1"/>
    <col min="3594" max="3594" width="11.42578125" style="3" customWidth="1"/>
    <col min="3595" max="3830" width="9.140625" style="3"/>
    <col min="3831" max="3831" width="5" style="3" customWidth="1"/>
    <col min="3832" max="3832" width="28" style="3" customWidth="1"/>
    <col min="3833" max="3833" width="41.28515625" style="3" customWidth="1"/>
    <col min="3834" max="3834" width="11.5703125" style="3" customWidth="1"/>
    <col min="3835" max="3835" width="15.7109375" style="3" bestFit="1" customWidth="1"/>
    <col min="3836" max="3836" width="12.28515625" style="3" bestFit="1" customWidth="1"/>
    <col min="3837" max="3837" width="13.28515625" style="3" customWidth="1"/>
    <col min="3838" max="3838" width="13.140625" style="3" customWidth="1"/>
    <col min="3839" max="3848" width="0" style="3" hidden="1" customWidth="1"/>
    <col min="3849" max="3849" width="10.42578125" style="3" customWidth="1"/>
    <col min="3850" max="3850" width="11.42578125" style="3" customWidth="1"/>
    <col min="3851" max="4086" width="9.140625" style="3"/>
    <col min="4087" max="4087" width="5" style="3" customWidth="1"/>
    <col min="4088" max="4088" width="28" style="3" customWidth="1"/>
    <col min="4089" max="4089" width="41.28515625" style="3" customWidth="1"/>
    <col min="4090" max="4090" width="11.5703125" style="3" customWidth="1"/>
    <col min="4091" max="4091" width="15.7109375" style="3" bestFit="1" customWidth="1"/>
    <col min="4092" max="4092" width="12.28515625" style="3" bestFit="1" customWidth="1"/>
    <col min="4093" max="4093" width="13.28515625" style="3" customWidth="1"/>
    <col min="4094" max="4094" width="13.140625" style="3" customWidth="1"/>
    <col min="4095" max="4104" width="0" style="3" hidden="1" customWidth="1"/>
    <col min="4105" max="4105" width="10.42578125" style="3" customWidth="1"/>
    <col min="4106" max="4106" width="11.42578125" style="3" customWidth="1"/>
    <col min="4107" max="4342" width="9.140625" style="3"/>
    <col min="4343" max="4343" width="5" style="3" customWidth="1"/>
    <col min="4344" max="4344" width="28" style="3" customWidth="1"/>
    <col min="4345" max="4345" width="41.28515625" style="3" customWidth="1"/>
    <col min="4346" max="4346" width="11.5703125" style="3" customWidth="1"/>
    <col min="4347" max="4347" width="15.7109375" style="3" bestFit="1" customWidth="1"/>
    <col min="4348" max="4348" width="12.28515625" style="3" bestFit="1" customWidth="1"/>
    <col min="4349" max="4349" width="13.28515625" style="3" customWidth="1"/>
    <col min="4350" max="4350" width="13.140625" style="3" customWidth="1"/>
    <col min="4351" max="4360" width="0" style="3" hidden="1" customWidth="1"/>
    <col min="4361" max="4361" width="10.42578125" style="3" customWidth="1"/>
    <col min="4362" max="4362" width="11.42578125" style="3" customWidth="1"/>
    <col min="4363" max="4598" width="9.140625" style="3"/>
    <col min="4599" max="4599" width="5" style="3" customWidth="1"/>
    <col min="4600" max="4600" width="28" style="3" customWidth="1"/>
    <col min="4601" max="4601" width="41.28515625" style="3" customWidth="1"/>
    <col min="4602" max="4602" width="11.5703125" style="3" customWidth="1"/>
    <col min="4603" max="4603" width="15.7109375" style="3" bestFit="1" customWidth="1"/>
    <col min="4604" max="4604" width="12.28515625" style="3" bestFit="1" customWidth="1"/>
    <col min="4605" max="4605" width="13.28515625" style="3" customWidth="1"/>
    <col min="4606" max="4606" width="13.140625" style="3" customWidth="1"/>
    <col min="4607" max="4616" width="0" style="3" hidden="1" customWidth="1"/>
    <col min="4617" max="4617" width="10.42578125" style="3" customWidth="1"/>
    <col min="4618" max="4618" width="11.42578125" style="3" customWidth="1"/>
    <col min="4619" max="4854" width="9.140625" style="3"/>
    <col min="4855" max="4855" width="5" style="3" customWidth="1"/>
    <col min="4856" max="4856" width="28" style="3" customWidth="1"/>
    <col min="4857" max="4857" width="41.28515625" style="3" customWidth="1"/>
    <col min="4858" max="4858" width="11.5703125" style="3" customWidth="1"/>
    <col min="4859" max="4859" width="15.7109375" style="3" bestFit="1" customWidth="1"/>
    <col min="4860" max="4860" width="12.28515625" style="3" bestFit="1" customWidth="1"/>
    <col min="4861" max="4861" width="13.28515625" style="3" customWidth="1"/>
    <col min="4862" max="4862" width="13.140625" style="3" customWidth="1"/>
    <col min="4863" max="4872" width="0" style="3" hidden="1" customWidth="1"/>
    <col min="4873" max="4873" width="10.42578125" style="3" customWidth="1"/>
    <col min="4874" max="4874" width="11.42578125" style="3" customWidth="1"/>
    <col min="4875" max="5110" width="9.140625" style="3"/>
    <col min="5111" max="5111" width="5" style="3" customWidth="1"/>
    <col min="5112" max="5112" width="28" style="3" customWidth="1"/>
    <col min="5113" max="5113" width="41.28515625" style="3" customWidth="1"/>
    <col min="5114" max="5114" width="11.5703125" style="3" customWidth="1"/>
    <col min="5115" max="5115" width="15.7109375" style="3" bestFit="1" customWidth="1"/>
    <col min="5116" max="5116" width="12.28515625" style="3" bestFit="1" customWidth="1"/>
    <col min="5117" max="5117" width="13.28515625" style="3" customWidth="1"/>
    <col min="5118" max="5118" width="13.140625" style="3" customWidth="1"/>
    <col min="5119" max="5128" width="0" style="3" hidden="1" customWidth="1"/>
    <col min="5129" max="5129" width="10.42578125" style="3" customWidth="1"/>
    <col min="5130" max="5130" width="11.42578125" style="3" customWidth="1"/>
    <col min="5131" max="5366" width="9.140625" style="3"/>
    <col min="5367" max="5367" width="5" style="3" customWidth="1"/>
    <col min="5368" max="5368" width="28" style="3" customWidth="1"/>
    <col min="5369" max="5369" width="41.28515625" style="3" customWidth="1"/>
    <col min="5370" max="5370" width="11.5703125" style="3" customWidth="1"/>
    <col min="5371" max="5371" width="15.7109375" style="3" bestFit="1" customWidth="1"/>
    <col min="5372" max="5372" width="12.28515625" style="3" bestFit="1" customWidth="1"/>
    <col min="5373" max="5373" width="13.28515625" style="3" customWidth="1"/>
    <col min="5374" max="5374" width="13.140625" style="3" customWidth="1"/>
    <col min="5375" max="5384" width="0" style="3" hidden="1" customWidth="1"/>
    <col min="5385" max="5385" width="10.42578125" style="3" customWidth="1"/>
    <col min="5386" max="5386" width="11.42578125" style="3" customWidth="1"/>
    <col min="5387" max="5622" width="9.140625" style="3"/>
    <col min="5623" max="5623" width="5" style="3" customWidth="1"/>
    <col min="5624" max="5624" width="28" style="3" customWidth="1"/>
    <col min="5625" max="5625" width="41.28515625" style="3" customWidth="1"/>
    <col min="5626" max="5626" width="11.5703125" style="3" customWidth="1"/>
    <col min="5627" max="5627" width="15.7109375" style="3" bestFit="1" customWidth="1"/>
    <col min="5628" max="5628" width="12.28515625" style="3" bestFit="1" customWidth="1"/>
    <col min="5629" max="5629" width="13.28515625" style="3" customWidth="1"/>
    <col min="5630" max="5630" width="13.140625" style="3" customWidth="1"/>
    <col min="5631" max="5640" width="0" style="3" hidden="1" customWidth="1"/>
    <col min="5641" max="5641" width="10.42578125" style="3" customWidth="1"/>
    <col min="5642" max="5642" width="11.42578125" style="3" customWidth="1"/>
    <col min="5643" max="5878" width="9.140625" style="3"/>
    <col min="5879" max="5879" width="5" style="3" customWidth="1"/>
    <col min="5880" max="5880" width="28" style="3" customWidth="1"/>
    <col min="5881" max="5881" width="41.28515625" style="3" customWidth="1"/>
    <col min="5882" max="5882" width="11.5703125" style="3" customWidth="1"/>
    <col min="5883" max="5883" width="15.7109375" style="3" bestFit="1" customWidth="1"/>
    <col min="5884" max="5884" width="12.28515625" style="3" bestFit="1" customWidth="1"/>
    <col min="5885" max="5885" width="13.28515625" style="3" customWidth="1"/>
    <col min="5886" max="5886" width="13.140625" style="3" customWidth="1"/>
    <col min="5887" max="5896" width="0" style="3" hidden="1" customWidth="1"/>
    <col min="5897" max="5897" width="10.42578125" style="3" customWidth="1"/>
    <col min="5898" max="5898" width="11.42578125" style="3" customWidth="1"/>
    <col min="5899" max="6134" width="9.140625" style="3"/>
    <col min="6135" max="6135" width="5" style="3" customWidth="1"/>
    <col min="6136" max="6136" width="28" style="3" customWidth="1"/>
    <col min="6137" max="6137" width="41.28515625" style="3" customWidth="1"/>
    <col min="6138" max="6138" width="11.5703125" style="3" customWidth="1"/>
    <col min="6139" max="6139" width="15.7109375" style="3" bestFit="1" customWidth="1"/>
    <col min="6140" max="6140" width="12.28515625" style="3" bestFit="1" customWidth="1"/>
    <col min="6141" max="6141" width="13.28515625" style="3" customWidth="1"/>
    <col min="6142" max="6142" width="13.140625" style="3" customWidth="1"/>
    <col min="6143" max="6152" width="0" style="3" hidden="1" customWidth="1"/>
    <col min="6153" max="6153" width="10.42578125" style="3" customWidth="1"/>
    <col min="6154" max="6154" width="11.42578125" style="3" customWidth="1"/>
    <col min="6155" max="6390" width="9.140625" style="3"/>
    <col min="6391" max="6391" width="5" style="3" customWidth="1"/>
    <col min="6392" max="6392" width="28" style="3" customWidth="1"/>
    <col min="6393" max="6393" width="41.28515625" style="3" customWidth="1"/>
    <col min="6394" max="6394" width="11.5703125" style="3" customWidth="1"/>
    <col min="6395" max="6395" width="15.7109375" style="3" bestFit="1" customWidth="1"/>
    <col min="6396" max="6396" width="12.28515625" style="3" bestFit="1" customWidth="1"/>
    <col min="6397" max="6397" width="13.28515625" style="3" customWidth="1"/>
    <col min="6398" max="6398" width="13.140625" style="3" customWidth="1"/>
    <col min="6399" max="6408" width="0" style="3" hidden="1" customWidth="1"/>
    <col min="6409" max="6409" width="10.42578125" style="3" customWidth="1"/>
    <col min="6410" max="6410" width="11.42578125" style="3" customWidth="1"/>
    <col min="6411" max="6646" width="9.140625" style="3"/>
    <col min="6647" max="6647" width="5" style="3" customWidth="1"/>
    <col min="6648" max="6648" width="28" style="3" customWidth="1"/>
    <col min="6649" max="6649" width="41.28515625" style="3" customWidth="1"/>
    <col min="6650" max="6650" width="11.5703125" style="3" customWidth="1"/>
    <col min="6651" max="6651" width="15.7109375" style="3" bestFit="1" customWidth="1"/>
    <col min="6652" max="6652" width="12.28515625" style="3" bestFit="1" customWidth="1"/>
    <col min="6653" max="6653" width="13.28515625" style="3" customWidth="1"/>
    <col min="6654" max="6654" width="13.140625" style="3" customWidth="1"/>
    <col min="6655" max="6664" width="0" style="3" hidden="1" customWidth="1"/>
    <col min="6665" max="6665" width="10.42578125" style="3" customWidth="1"/>
    <col min="6666" max="6666" width="11.42578125" style="3" customWidth="1"/>
    <col min="6667" max="6902" width="9.140625" style="3"/>
    <col min="6903" max="6903" width="5" style="3" customWidth="1"/>
    <col min="6904" max="6904" width="28" style="3" customWidth="1"/>
    <col min="6905" max="6905" width="41.28515625" style="3" customWidth="1"/>
    <col min="6906" max="6906" width="11.5703125" style="3" customWidth="1"/>
    <col min="6907" max="6907" width="15.7109375" style="3" bestFit="1" customWidth="1"/>
    <col min="6908" max="6908" width="12.28515625" style="3" bestFit="1" customWidth="1"/>
    <col min="6909" max="6909" width="13.28515625" style="3" customWidth="1"/>
    <col min="6910" max="6910" width="13.140625" style="3" customWidth="1"/>
    <col min="6911" max="6920" width="0" style="3" hidden="1" customWidth="1"/>
    <col min="6921" max="6921" width="10.42578125" style="3" customWidth="1"/>
    <col min="6922" max="6922" width="11.42578125" style="3" customWidth="1"/>
    <col min="6923" max="7158" width="9.140625" style="3"/>
    <col min="7159" max="7159" width="5" style="3" customWidth="1"/>
    <col min="7160" max="7160" width="28" style="3" customWidth="1"/>
    <col min="7161" max="7161" width="41.28515625" style="3" customWidth="1"/>
    <col min="7162" max="7162" width="11.5703125" style="3" customWidth="1"/>
    <col min="7163" max="7163" width="15.7109375" style="3" bestFit="1" customWidth="1"/>
    <col min="7164" max="7164" width="12.28515625" style="3" bestFit="1" customWidth="1"/>
    <col min="7165" max="7165" width="13.28515625" style="3" customWidth="1"/>
    <col min="7166" max="7166" width="13.140625" style="3" customWidth="1"/>
    <col min="7167" max="7176" width="0" style="3" hidden="1" customWidth="1"/>
    <col min="7177" max="7177" width="10.42578125" style="3" customWidth="1"/>
    <col min="7178" max="7178" width="11.42578125" style="3" customWidth="1"/>
    <col min="7179" max="7414" width="9.140625" style="3"/>
    <col min="7415" max="7415" width="5" style="3" customWidth="1"/>
    <col min="7416" max="7416" width="28" style="3" customWidth="1"/>
    <col min="7417" max="7417" width="41.28515625" style="3" customWidth="1"/>
    <col min="7418" max="7418" width="11.5703125" style="3" customWidth="1"/>
    <col min="7419" max="7419" width="15.7109375" style="3" bestFit="1" customWidth="1"/>
    <col min="7420" max="7420" width="12.28515625" style="3" bestFit="1" customWidth="1"/>
    <col min="7421" max="7421" width="13.28515625" style="3" customWidth="1"/>
    <col min="7422" max="7422" width="13.140625" style="3" customWidth="1"/>
    <col min="7423" max="7432" width="0" style="3" hidden="1" customWidth="1"/>
    <col min="7433" max="7433" width="10.42578125" style="3" customWidth="1"/>
    <col min="7434" max="7434" width="11.42578125" style="3" customWidth="1"/>
    <col min="7435" max="7670" width="9.140625" style="3"/>
    <col min="7671" max="7671" width="5" style="3" customWidth="1"/>
    <col min="7672" max="7672" width="28" style="3" customWidth="1"/>
    <col min="7673" max="7673" width="41.28515625" style="3" customWidth="1"/>
    <col min="7674" max="7674" width="11.5703125" style="3" customWidth="1"/>
    <col min="7675" max="7675" width="15.7109375" style="3" bestFit="1" customWidth="1"/>
    <col min="7676" max="7676" width="12.28515625" style="3" bestFit="1" customWidth="1"/>
    <col min="7677" max="7677" width="13.28515625" style="3" customWidth="1"/>
    <col min="7678" max="7678" width="13.140625" style="3" customWidth="1"/>
    <col min="7679" max="7688" width="0" style="3" hidden="1" customWidth="1"/>
    <col min="7689" max="7689" width="10.42578125" style="3" customWidth="1"/>
    <col min="7690" max="7690" width="11.42578125" style="3" customWidth="1"/>
    <col min="7691" max="7926" width="9.140625" style="3"/>
    <col min="7927" max="7927" width="5" style="3" customWidth="1"/>
    <col min="7928" max="7928" width="28" style="3" customWidth="1"/>
    <col min="7929" max="7929" width="41.28515625" style="3" customWidth="1"/>
    <col min="7930" max="7930" width="11.5703125" style="3" customWidth="1"/>
    <col min="7931" max="7931" width="15.7109375" style="3" bestFit="1" customWidth="1"/>
    <col min="7932" max="7932" width="12.28515625" style="3" bestFit="1" customWidth="1"/>
    <col min="7933" max="7933" width="13.28515625" style="3" customWidth="1"/>
    <col min="7934" max="7934" width="13.140625" style="3" customWidth="1"/>
    <col min="7935" max="7944" width="0" style="3" hidden="1" customWidth="1"/>
    <col min="7945" max="7945" width="10.42578125" style="3" customWidth="1"/>
    <col min="7946" max="7946" width="11.42578125" style="3" customWidth="1"/>
    <col min="7947" max="8182" width="9.140625" style="3"/>
    <col min="8183" max="8183" width="5" style="3" customWidth="1"/>
    <col min="8184" max="8184" width="28" style="3" customWidth="1"/>
    <col min="8185" max="8185" width="41.28515625" style="3" customWidth="1"/>
    <col min="8186" max="8186" width="11.5703125" style="3" customWidth="1"/>
    <col min="8187" max="8187" width="15.7109375" style="3" bestFit="1" customWidth="1"/>
    <col min="8188" max="8188" width="12.28515625" style="3" bestFit="1" customWidth="1"/>
    <col min="8189" max="8189" width="13.28515625" style="3" customWidth="1"/>
    <col min="8190" max="8190" width="13.140625" style="3" customWidth="1"/>
    <col min="8191" max="8200" width="0" style="3" hidden="1" customWidth="1"/>
    <col min="8201" max="8201" width="10.42578125" style="3" customWidth="1"/>
    <col min="8202" max="8202" width="11.42578125" style="3" customWidth="1"/>
    <col min="8203" max="8438" width="9.140625" style="3"/>
    <col min="8439" max="8439" width="5" style="3" customWidth="1"/>
    <col min="8440" max="8440" width="28" style="3" customWidth="1"/>
    <col min="8441" max="8441" width="41.28515625" style="3" customWidth="1"/>
    <col min="8442" max="8442" width="11.5703125" style="3" customWidth="1"/>
    <col min="8443" max="8443" width="15.7109375" style="3" bestFit="1" customWidth="1"/>
    <col min="8444" max="8444" width="12.28515625" style="3" bestFit="1" customWidth="1"/>
    <col min="8445" max="8445" width="13.28515625" style="3" customWidth="1"/>
    <col min="8446" max="8446" width="13.140625" style="3" customWidth="1"/>
    <col min="8447" max="8456" width="0" style="3" hidden="1" customWidth="1"/>
    <col min="8457" max="8457" width="10.42578125" style="3" customWidth="1"/>
    <col min="8458" max="8458" width="11.42578125" style="3" customWidth="1"/>
    <col min="8459" max="8694" width="9.140625" style="3"/>
    <col min="8695" max="8695" width="5" style="3" customWidth="1"/>
    <col min="8696" max="8696" width="28" style="3" customWidth="1"/>
    <col min="8697" max="8697" width="41.28515625" style="3" customWidth="1"/>
    <col min="8698" max="8698" width="11.5703125" style="3" customWidth="1"/>
    <col min="8699" max="8699" width="15.7109375" style="3" bestFit="1" customWidth="1"/>
    <col min="8700" max="8700" width="12.28515625" style="3" bestFit="1" customWidth="1"/>
    <col min="8701" max="8701" width="13.28515625" style="3" customWidth="1"/>
    <col min="8702" max="8702" width="13.140625" style="3" customWidth="1"/>
    <col min="8703" max="8712" width="0" style="3" hidden="1" customWidth="1"/>
    <col min="8713" max="8713" width="10.42578125" style="3" customWidth="1"/>
    <col min="8714" max="8714" width="11.42578125" style="3" customWidth="1"/>
    <col min="8715" max="8950" width="9.140625" style="3"/>
    <col min="8951" max="8951" width="5" style="3" customWidth="1"/>
    <col min="8952" max="8952" width="28" style="3" customWidth="1"/>
    <col min="8953" max="8953" width="41.28515625" style="3" customWidth="1"/>
    <col min="8954" max="8954" width="11.5703125" style="3" customWidth="1"/>
    <col min="8955" max="8955" width="15.7109375" style="3" bestFit="1" customWidth="1"/>
    <col min="8956" max="8956" width="12.28515625" style="3" bestFit="1" customWidth="1"/>
    <col min="8957" max="8957" width="13.28515625" style="3" customWidth="1"/>
    <col min="8958" max="8958" width="13.140625" style="3" customWidth="1"/>
    <col min="8959" max="8968" width="0" style="3" hidden="1" customWidth="1"/>
    <col min="8969" max="8969" width="10.42578125" style="3" customWidth="1"/>
    <col min="8970" max="8970" width="11.42578125" style="3" customWidth="1"/>
    <col min="8971" max="9206" width="9.140625" style="3"/>
    <col min="9207" max="9207" width="5" style="3" customWidth="1"/>
    <col min="9208" max="9208" width="28" style="3" customWidth="1"/>
    <col min="9209" max="9209" width="41.28515625" style="3" customWidth="1"/>
    <col min="9210" max="9210" width="11.5703125" style="3" customWidth="1"/>
    <col min="9211" max="9211" width="15.7109375" style="3" bestFit="1" customWidth="1"/>
    <col min="9212" max="9212" width="12.28515625" style="3" bestFit="1" customWidth="1"/>
    <col min="9213" max="9213" width="13.28515625" style="3" customWidth="1"/>
    <col min="9214" max="9214" width="13.140625" style="3" customWidth="1"/>
    <col min="9215" max="9224" width="0" style="3" hidden="1" customWidth="1"/>
    <col min="9225" max="9225" width="10.42578125" style="3" customWidth="1"/>
    <col min="9226" max="9226" width="11.42578125" style="3" customWidth="1"/>
    <col min="9227" max="9462" width="9.140625" style="3"/>
    <col min="9463" max="9463" width="5" style="3" customWidth="1"/>
    <col min="9464" max="9464" width="28" style="3" customWidth="1"/>
    <col min="9465" max="9465" width="41.28515625" style="3" customWidth="1"/>
    <col min="9466" max="9466" width="11.5703125" style="3" customWidth="1"/>
    <col min="9467" max="9467" width="15.7109375" style="3" bestFit="1" customWidth="1"/>
    <col min="9468" max="9468" width="12.28515625" style="3" bestFit="1" customWidth="1"/>
    <col min="9469" max="9469" width="13.28515625" style="3" customWidth="1"/>
    <col min="9470" max="9470" width="13.140625" style="3" customWidth="1"/>
    <col min="9471" max="9480" width="0" style="3" hidden="1" customWidth="1"/>
    <col min="9481" max="9481" width="10.42578125" style="3" customWidth="1"/>
    <col min="9482" max="9482" width="11.42578125" style="3" customWidth="1"/>
    <col min="9483" max="9718" width="9.140625" style="3"/>
    <col min="9719" max="9719" width="5" style="3" customWidth="1"/>
    <col min="9720" max="9720" width="28" style="3" customWidth="1"/>
    <col min="9721" max="9721" width="41.28515625" style="3" customWidth="1"/>
    <col min="9722" max="9722" width="11.5703125" style="3" customWidth="1"/>
    <col min="9723" max="9723" width="15.7109375" style="3" bestFit="1" customWidth="1"/>
    <col min="9724" max="9724" width="12.28515625" style="3" bestFit="1" customWidth="1"/>
    <col min="9725" max="9725" width="13.28515625" style="3" customWidth="1"/>
    <col min="9726" max="9726" width="13.140625" style="3" customWidth="1"/>
    <col min="9727" max="9736" width="0" style="3" hidden="1" customWidth="1"/>
    <col min="9737" max="9737" width="10.42578125" style="3" customWidth="1"/>
    <col min="9738" max="9738" width="11.42578125" style="3" customWidth="1"/>
    <col min="9739" max="9974" width="9.140625" style="3"/>
    <col min="9975" max="9975" width="5" style="3" customWidth="1"/>
    <col min="9976" max="9976" width="28" style="3" customWidth="1"/>
    <col min="9977" max="9977" width="41.28515625" style="3" customWidth="1"/>
    <col min="9978" max="9978" width="11.5703125" style="3" customWidth="1"/>
    <col min="9979" max="9979" width="15.7109375" style="3" bestFit="1" customWidth="1"/>
    <col min="9980" max="9980" width="12.28515625" style="3" bestFit="1" customWidth="1"/>
    <col min="9981" max="9981" width="13.28515625" style="3" customWidth="1"/>
    <col min="9982" max="9982" width="13.140625" style="3" customWidth="1"/>
    <col min="9983" max="9992" width="0" style="3" hidden="1" customWidth="1"/>
    <col min="9993" max="9993" width="10.42578125" style="3" customWidth="1"/>
    <col min="9994" max="9994" width="11.42578125" style="3" customWidth="1"/>
    <col min="9995" max="10230" width="9.140625" style="3"/>
    <col min="10231" max="10231" width="5" style="3" customWidth="1"/>
    <col min="10232" max="10232" width="28" style="3" customWidth="1"/>
    <col min="10233" max="10233" width="41.28515625" style="3" customWidth="1"/>
    <col min="10234" max="10234" width="11.5703125" style="3" customWidth="1"/>
    <col min="10235" max="10235" width="15.7109375" style="3" bestFit="1" customWidth="1"/>
    <col min="10236" max="10236" width="12.28515625" style="3" bestFit="1" customWidth="1"/>
    <col min="10237" max="10237" width="13.28515625" style="3" customWidth="1"/>
    <col min="10238" max="10238" width="13.140625" style="3" customWidth="1"/>
    <col min="10239" max="10248" width="0" style="3" hidden="1" customWidth="1"/>
    <col min="10249" max="10249" width="10.42578125" style="3" customWidth="1"/>
    <col min="10250" max="10250" width="11.42578125" style="3" customWidth="1"/>
    <col min="10251" max="10486" width="9.140625" style="3"/>
    <col min="10487" max="10487" width="5" style="3" customWidth="1"/>
    <col min="10488" max="10488" width="28" style="3" customWidth="1"/>
    <col min="10489" max="10489" width="41.28515625" style="3" customWidth="1"/>
    <col min="10490" max="10490" width="11.5703125" style="3" customWidth="1"/>
    <col min="10491" max="10491" width="15.7109375" style="3" bestFit="1" customWidth="1"/>
    <col min="10492" max="10492" width="12.28515625" style="3" bestFit="1" customWidth="1"/>
    <col min="10493" max="10493" width="13.28515625" style="3" customWidth="1"/>
    <col min="10494" max="10494" width="13.140625" style="3" customWidth="1"/>
    <col min="10495" max="10504" width="0" style="3" hidden="1" customWidth="1"/>
    <col min="10505" max="10505" width="10.42578125" style="3" customWidth="1"/>
    <col min="10506" max="10506" width="11.42578125" style="3" customWidth="1"/>
    <col min="10507" max="10742" width="9.140625" style="3"/>
    <col min="10743" max="10743" width="5" style="3" customWidth="1"/>
    <col min="10744" max="10744" width="28" style="3" customWidth="1"/>
    <col min="10745" max="10745" width="41.28515625" style="3" customWidth="1"/>
    <col min="10746" max="10746" width="11.5703125" style="3" customWidth="1"/>
    <col min="10747" max="10747" width="15.7109375" style="3" bestFit="1" customWidth="1"/>
    <col min="10748" max="10748" width="12.28515625" style="3" bestFit="1" customWidth="1"/>
    <col min="10749" max="10749" width="13.28515625" style="3" customWidth="1"/>
    <col min="10750" max="10750" width="13.140625" style="3" customWidth="1"/>
    <col min="10751" max="10760" width="0" style="3" hidden="1" customWidth="1"/>
    <col min="10761" max="10761" width="10.42578125" style="3" customWidth="1"/>
    <col min="10762" max="10762" width="11.42578125" style="3" customWidth="1"/>
    <col min="10763" max="10998" width="9.140625" style="3"/>
    <col min="10999" max="10999" width="5" style="3" customWidth="1"/>
    <col min="11000" max="11000" width="28" style="3" customWidth="1"/>
    <col min="11001" max="11001" width="41.28515625" style="3" customWidth="1"/>
    <col min="11002" max="11002" width="11.5703125" style="3" customWidth="1"/>
    <col min="11003" max="11003" width="15.7109375" style="3" bestFit="1" customWidth="1"/>
    <col min="11004" max="11004" width="12.28515625" style="3" bestFit="1" customWidth="1"/>
    <col min="11005" max="11005" width="13.28515625" style="3" customWidth="1"/>
    <col min="11006" max="11006" width="13.140625" style="3" customWidth="1"/>
    <col min="11007" max="11016" width="0" style="3" hidden="1" customWidth="1"/>
    <col min="11017" max="11017" width="10.42578125" style="3" customWidth="1"/>
    <col min="11018" max="11018" width="11.42578125" style="3" customWidth="1"/>
    <col min="11019" max="11254" width="9.140625" style="3"/>
    <col min="11255" max="11255" width="5" style="3" customWidth="1"/>
    <col min="11256" max="11256" width="28" style="3" customWidth="1"/>
    <col min="11257" max="11257" width="41.28515625" style="3" customWidth="1"/>
    <col min="11258" max="11258" width="11.5703125" style="3" customWidth="1"/>
    <col min="11259" max="11259" width="15.7109375" style="3" bestFit="1" customWidth="1"/>
    <col min="11260" max="11260" width="12.28515625" style="3" bestFit="1" customWidth="1"/>
    <col min="11261" max="11261" width="13.28515625" style="3" customWidth="1"/>
    <col min="11262" max="11262" width="13.140625" style="3" customWidth="1"/>
    <col min="11263" max="11272" width="0" style="3" hidden="1" customWidth="1"/>
    <col min="11273" max="11273" width="10.42578125" style="3" customWidth="1"/>
    <col min="11274" max="11274" width="11.42578125" style="3" customWidth="1"/>
    <col min="11275" max="11510" width="9.140625" style="3"/>
    <col min="11511" max="11511" width="5" style="3" customWidth="1"/>
    <col min="11512" max="11512" width="28" style="3" customWidth="1"/>
    <col min="11513" max="11513" width="41.28515625" style="3" customWidth="1"/>
    <col min="11514" max="11514" width="11.5703125" style="3" customWidth="1"/>
    <col min="11515" max="11515" width="15.7109375" style="3" bestFit="1" customWidth="1"/>
    <col min="11516" max="11516" width="12.28515625" style="3" bestFit="1" customWidth="1"/>
    <col min="11517" max="11517" width="13.28515625" style="3" customWidth="1"/>
    <col min="11518" max="11518" width="13.140625" style="3" customWidth="1"/>
    <col min="11519" max="11528" width="0" style="3" hidden="1" customWidth="1"/>
    <col min="11529" max="11529" width="10.42578125" style="3" customWidth="1"/>
    <col min="11530" max="11530" width="11.42578125" style="3" customWidth="1"/>
    <col min="11531" max="11766" width="9.140625" style="3"/>
    <col min="11767" max="11767" width="5" style="3" customWidth="1"/>
    <col min="11768" max="11768" width="28" style="3" customWidth="1"/>
    <col min="11769" max="11769" width="41.28515625" style="3" customWidth="1"/>
    <col min="11770" max="11770" width="11.5703125" style="3" customWidth="1"/>
    <col min="11771" max="11771" width="15.7109375" style="3" bestFit="1" customWidth="1"/>
    <col min="11772" max="11772" width="12.28515625" style="3" bestFit="1" customWidth="1"/>
    <col min="11773" max="11773" width="13.28515625" style="3" customWidth="1"/>
    <col min="11774" max="11774" width="13.140625" style="3" customWidth="1"/>
    <col min="11775" max="11784" width="0" style="3" hidden="1" customWidth="1"/>
    <col min="11785" max="11785" width="10.42578125" style="3" customWidth="1"/>
    <col min="11786" max="11786" width="11.42578125" style="3" customWidth="1"/>
    <col min="11787" max="12022" width="9.140625" style="3"/>
    <col min="12023" max="12023" width="5" style="3" customWidth="1"/>
    <col min="12024" max="12024" width="28" style="3" customWidth="1"/>
    <col min="12025" max="12025" width="41.28515625" style="3" customWidth="1"/>
    <col min="12026" max="12026" width="11.5703125" style="3" customWidth="1"/>
    <col min="12027" max="12027" width="15.7109375" style="3" bestFit="1" customWidth="1"/>
    <col min="12028" max="12028" width="12.28515625" style="3" bestFit="1" customWidth="1"/>
    <col min="12029" max="12029" width="13.28515625" style="3" customWidth="1"/>
    <col min="12030" max="12030" width="13.140625" style="3" customWidth="1"/>
    <col min="12031" max="12040" width="0" style="3" hidden="1" customWidth="1"/>
    <col min="12041" max="12041" width="10.42578125" style="3" customWidth="1"/>
    <col min="12042" max="12042" width="11.42578125" style="3" customWidth="1"/>
    <col min="12043" max="12278" width="9.140625" style="3"/>
    <col min="12279" max="12279" width="5" style="3" customWidth="1"/>
    <col min="12280" max="12280" width="28" style="3" customWidth="1"/>
    <col min="12281" max="12281" width="41.28515625" style="3" customWidth="1"/>
    <col min="12282" max="12282" width="11.5703125" style="3" customWidth="1"/>
    <col min="12283" max="12283" width="15.7109375" style="3" bestFit="1" customWidth="1"/>
    <col min="12284" max="12284" width="12.28515625" style="3" bestFit="1" customWidth="1"/>
    <col min="12285" max="12285" width="13.28515625" style="3" customWidth="1"/>
    <col min="12286" max="12286" width="13.140625" style="3" customWidth="1"/>
    <col min="12287" max="12296" width="0" style="3" hidden="1" customWidth="1"/>
    <col min="12297" max="12297" width="10.42578125" style="3" customWidth="1"/>
    <col min="12298" max="12298" width="11.42578125" style="3" customWidth="1"/>
    <col min="12299" max="12534" width="9.140625" style="3"/>
    <col min="12535" max="12535" width="5" style="3" customWidth="1"/>
    <col min="12536" max="12536" width="28" style="3" customWidth="1"/>
    <col min="12537" max="12537" width="41.28515625" style="3" customWidth="1"/>
    <col min="12538" max="12538" width="11.5703125" style="3" customWidth="1"/>
    <col min="12539" max="12539" width="15.7109375" style="3" bestFit="1" customWidth="1"/>
    <col min="12540" max="12540" width="12.28515625" style="3" bestFit="1" customWidth="1"/>
    <col min="12541" max="12541" width="13.28515625" style="3" customWidth="1"/>
    <col min="12542" max="12542" width="13.140625" style="3" customWidth="1"/>
    <col min="12543" max="12552" width="0" style="3" hidden="1" customWidth="1"/>
    <col min="12553" max="12553" width="10.42578125" style="3" customWidth="1"/>
    <col min="12554" max="12554" width="11.42578125" style="3" customWidth="1"/>
    <col min="12555" max="12790" width="9.140625" style="3"/>
    <col min="12791" max="12791" width="5" style="3" customWidth="1"/>
    <col min="12792" max="12792" width="28" style="3" customWidth="1"/>
    <col min="12793" max="12793" width="41.28515625" style="3" customWidth="1"/>
    <col min="12794" max="12794" width="11.5703125" style="3" customWidth="1"/>
    <col min="12795" max="12795" width="15.7109375" style="3" bestFit="1" customWidth="1"/>
    <col min="12796" max="12796" width="12.28515625" style="3" bestFit="1" customWidth="1"/>
    <col min="12797" max="12797" width="13.28515625" style="3" customWidth="1"/>
    <col min="12798" max="12798" width="13.140625" style="3" customWidth="1"/>
    <col min="12799" max="12808" width="0" style="3" hidden="1" customWidth="1"/>
    <col min="12809" max="12809" width="10.42578125" style="3" customWidth="1"/>
    <col min="12810" max="12810" width="11.42578125" style="3" customWidth="1"/>
    <col min="12811" max="13046" width="9.140625" style="3"/>
    <col min="13047" max="13047" width="5" style="3" customWidth="1"/>
    <col min="13048" max="13048" width="28" style="3" customWidth="1"/>
    <col min="13049" max="13049" width="41.28515625" style="3" customWidth="1"/>
    <col min="13050" max="13050" width="11.5703125" style="3" customWidth="1"/>
    <col min="13051" max="13051" width="15.7109375" style="3" bestFit="1" customWidth="1"/>
    <col min="13052" max="13052" width="12.28515625" style="3" bestFit="1" customWidth="1"/>
    <col min="13053" max="13053" width="13.28515625" style="3" customWidth="1"/>
    <col min="13054" max="13054" width="13.140625" style="3" customWidth="1"/>
    <col min="13055" max="13064" width="0" style="3" hidden="1" customWidth="1"/>
    <col min="13065" max="13065" width="10.42578125" style="3" customWidth="1"/>
    <col min="13066" max="13066" width="11.42578125" style="3" customWidth="1"/>
    <col min="13067" max="13302" width="9.140625" style="3"/>
    <col min="13303" max="13303" width="5" style="3" customWidth="1"/>
    <col min="13304" max="13304" width="28" style="3" customWidth="1"/>
    <col min="13305" max="13305" width="41.28515625" style="3" customWidth="1"/>
    <col min="13306" max="13306" width="11.5703125" style="3" customWidth="1"/>
    <col min="13307" max="13307" width="15.7109375" style="3" bestFit="1" customWidth="1"/>
    <col min="13308" max="13308" width="12.28515625" style="3" bestFit="1" customWidth="1"/>
    <col min="13309" max="13309" width="13.28515625" style="3" customWidth="1"/>
    <col min="13310" max="13310" width="13.140625" style="3" customWidth="1"/>
    <col min="13311" max="13320" width="0" style="3" hidden="1" customWidth="1"/>
    <col min="13321" max="13321" width="10.42578125" style="3" customWidth="1"/>
    <col min="13322" max="13322" width="11.42578125" style="3" customWidth="1"/>
    <col min="13323" max="13558" width="9.140625" style="3"/>
    <col min="13559" max="13559" width="5" style="3" customWidth="1"/>
    <col min="13560" max="13560" width="28" style="3" customWidth="1"/>
    <col min="13561" max="13561" width="41.28515625" style="3" customWidth="1"/>
    <col min="13562" max="13562" width="11.5703125" style="3" customWidth="1"/>
    <col min="13563" max="13563" width="15.7109375" style="3" bestFit="1" customWidth="1"/>
    <col min="13564" max="13564" width="12.28515625" style="3" bestFit="1" customWidth="1"/>
    <col min="13565" max="13565" width="13.28515625" style="3" customWidth="1"/>
    <col min="13566" max="13566" width="13.140625" style="3" customWidth="1"/>
    <col min="13567" max="13576" width="0" style="3" hidden="1" customWidth="1"/>
    <col min="13577" max="13577" width="10.42578125" style="3" customWidth="1"/>
    <col min="13578" max="13578" width="11.42578125" style="3" customWidth="1"/>
    <col min="13579" max="13814" width="9.140625" style="3"/>
    <col min="13815" max="13815" width="5" style="3" customWidth="1"/>
    <col min="13816" max="13816" width="28" style="3" customWidth="1"/>
    <col min="13817" max="13817" width="41.28515625" style="3" customWidth="1"/>
    <col min="13818" max="13818" width="11.5703125" style="3" customWidth="1"/>
    <col min="13819" max="13819" width="15.7109375" style="3" bestFit="1" customWidth="1"/>
    <col min="13820" max="13820" width="12.28515625" style="3" bestFit="1" customWidth="1"/>
    <col min="13821" max="13821" width="13.28515625" style="3" customWidth="1"/>
    <col min="13822" max="13822" width="13.140625" style="3" customWidth="1"/>
    <col min="13823" max="13832" width="0" style="3" hidden="1" customWidth="1"/>
    <col min="13833" max="13833" width="10.42578125" style="3" customWidth="1"/>
    <col min="13834" max="13834" width="11.42578125" style="3" customWidth="1"/>
    <col min="13835" max="14070" width="9.140625" style="3"/>
    <col min="14071" max="14071" width="5" style="3" customWidth="1"/>
    <col min="14072" max="14072" width="28" style="3" customWidth="1"/>
    <col min="14073" max="14073" width="41.28515625" style="3" customWidth="1"/>
    <col min="14074" max="14074" width="11.5703125" style="3" customWidth="1"/>
    <col min="14075" max="14075" width="15.7109375" style="3" bestFit="1" customWidth="1"/>
    <col min="14076" max="14076" width="12.28515625" style="3" bestFit="1" customWidth="1"/>
    <col min="14077" max="14077" width="13.28515625" style="3" customWidth="1"/>
    <col min="14078" max="14078" width="13.140625" style="3" customWidth="1"/>
    <col min="14079" max="14088" width="0" style="3" hidden="1" customWidth="1"/>
    <col min="14089" max="14089" width="10.42578125" style="3" customWidth="1"/>
    <col min="14090" max="14090" width="11.42578125" style="3" customWidth="1"/>
    <col min="14091" max="14326" width="9.140625" style="3"/>
    <col min="14327" max="14327" width="5" style="3" customWidth="1"/>
    <col min="14328" max="14328" width="28" style="3" customWidth="1"/>
    <col min="14329" max="14329" width="41.28515625" style="3" customWidth="1"/>
    <col min="14330" max="14330" width="11.5703125" style="3" customWidth="1"/>
    <col min="14331" max="14331" width="15.7109375" style="3" bestFit="1" customWidth="1"/>
    <col min="14332" max="14332" width="12.28515625" style="3" bestFit="1" customWidth="1"/>
    <col min="14333" max="14333" width="13.28515625" style="3" customWidth="1"/>
    <col min="14334" max="14334" width="13.140625" style="3" customWidth="1"/>
    <col min="14335" max="14344" width="0" style="3" hidden="1" customWidth="1"/>
    <col min="14345" max="14345" width="10.42578125" style="3" customWidth="1"/>
    <col min="14346" max="14346" width="11.42578125" style="3" customWidth="1"/>
    <col min="14347" max="14582" width="9.140625" style="3"/>
    <col min="14583" max="14583" width="5" style="3" customWidth="1"/>
    <col min="14584" max="14584" width="28" style="3" customWidth="1"/>
    <col min="14585" max="14585" width="41.28515625" style="3" customWidth="1"/>
    <col min="14586" max="14586" width="11.5703125" style="3" customWidth="1"/>
    <col min="14587" max="14587" width="15.7109375" style="3" bestFit="1" customWidth="1"/>
    <col min="14588" max="14588" width="12.28515625" style="3" bestFit="1" customWidth="1"/>
    <col min="14589" max="14589" width="13.28515625" style="3" customWidth="1"/>
    <col min="14590" max="14590" width="13.140625" style="3" customWidth="1"/>
    <col min="14591" max="14600" width="0" style="3" hidden="1" customWidth="1"/>
    <col min="14601" max="14601" width="10.42578125" style="3" customWidth="1"/>
    <col min="14602" max="14602" width="11.42578125" style="3" customWidth="1"/>
    <col min="14603" max="14838" width="9.140625" style="3"/>
    <col min="14839" max="14839" width="5" style="3" customWidth="1"/>
    <col min="14840" max="14840" width="28" style="3" customWidth="1"/>
    <col min="14841" max="14841" width="41.28515625" style="3" customWidth="1"/>
    <col min="14842" max="14842" width="11.5703125" style="3" customWidth="1"/>
    <col min="14843" max="14843" width="15.7109375" style="3" bestFit="1" customWidth="1"/>
    <col min="14844" max="14844" width="12.28515625" style="3" bestFit="1" customWidth="1"/>
    <col min="14845" max="14845" width="13.28515625" style="3" customWidth="1"/>
    <col min="14846" max="14846" width="13.140625" style="3" customWidth="1"/>
    <col min="14847" max="14856" width="0" style="3" hidden="1" customWidth="1"/>
    <col min="14857" max="14857" width="10.42578125" style="3" customWidth="1"/>
    <col min="14858" max="14858" width="11.42578125" style="3" customWidth="1"/>
    <col min="14859" max="15094" width="9.140625" style="3"/>
    <col min="15095" max="15095" width="5" style="3" customWidth="1"/>
    <col min="15096" max="15096" width="28" style="3" customWidth="1"/>
    <col min="15097" max="15097" width="41.28515625" style="3" customWidth="1"/>
    <col min="15098" max="15098" width="11.5703125" style="3" customWidth="1"/>
    <col min="15099" max="15099" width="15.7109375" style="3" bestFit="1" customWidth="1"/>
    <col min="15100" max="15100" width="12.28515625" style="3" bestFit="1" customWidth="1"/>
    <col min="15101" max="15101" width="13.28515625" style="3" customWidth="1"/>
    <col min="15102" max="15102" width="13.140625" style="3" customWidth="1"/>
    <col min="15103" max="15112" width="0" style="3" hidden="1" customWidth="1"/>
    <col min="15113" max="15113" width="10.42578125" style="3" customWidth="1"/>
    <col min="15114" max="15114" width="11.42578125" style="3" customWidth="1"/>
    <col min="15115" max="15350" width="9.140625" style="3"/>
    <col min="15351" max="15351" width="5" style="3" customWidth="1"/>
    <col min="15352" max="15352" width="28" style="3" customWidth="1"/>
    <col min="15353" max="15353" width="41.28515625" style="3" customWidth="1"/>
    <col min="15354" max="15354" width="11.5703125" style="3" customWidth="1"/>
    <col min="15355" max="15355" width="15.7109375" style="3" bestFit="1" customWidth="1"/>
    <col min="15356" max="15356" width="12.28515625" style="3" bestFit="1" customWidth="1"/>
    <col min="15357" max="15357" width="13.28515625" style="3" customWidth="1"/>
    <col min="15358" max="15358" width="13.140625" style="3" customWidth="1"/>
    <col min="15359" max="15368" width="0" style="3" hidden="1" customWidth="1"/>
    <col min="15369" max="15369" width="10.42578125" style="3" customWidth="1"/>
    <col min="15370" max="15370" width="11.42578125" style="3" customWidth="1"/>
    <col min="15371" max="15606" width="9.140625" style="3"/>
    <col min="15607" max="15607" width="5" style="3" customWidth="1"/>
    <col min="15608" max="15608" width="28" style="3" customWidth="1"/>
    <col min="15609" max="15609" width="41.28515625" style="3" customWidth="1"/>
    <col min="15610" max="15610" width="11.5703125" style="3" customWidth="1"/>
    <col min="15611" max="15611" width="15.7109375" style="3" bestFit="1" customWidth="1"/>
    <col min="15612" max="15612" width="12.28515625" style="3" bestFit="1" customWidth="1"/>
    <col min="15613" max="15613" width="13.28515625" style="3" customWidth="1"/>
    <col min="15614" max="15614" width="13.140625" style="3" customWidth="1"/>
    <col min="15615" max="15624" width="0" style="3" hidden="1" customWidth="1"/>
    <col min="15625" max="15625" width="10.42578125" style="3" customWidth="1"/>
    <col min="15626" max="15626" width="11.42578125" style="3" customWidth="1"/>
    <col min="15627" max="15862" width="9.140625" style="3"/>
    <col min="15863" max="15863" width="5" style="3" customWidth="1"/>
    <col min="15864" max="15864" width="28" style="3" customWidth="1"/>
    <col min="15865" max="15865" width="41.28515625" style="3" customWidth="1"/>
    <col min="15866" max="15866" width="11.5703125" style="3" customWidth="1"/>
    <col min="15867" max="15867" width="15.7109375" style="3" bestFit="1" customWidth="1"/>
    <col min="15868" max="15868" width="12.28515625" style="3" bestFit="1" customWidth="1"/>
    <col min="15869" max="15869" width="13.28515625" style="3" customWidth="1"/>
    <col min="15870" max="15870" width="13.140625" style="3" customWidth="1"/>
    <col min="15871" max="15880" width="0" style="3" hidden="1" customWidth="1"/>
    <col min="15881" max="15881" width="10.42578125" style="3" customWidth="1"/>
    <col min="15882" max="15882" width="11.42578125" style="3" customWidth="1"/>
    <col min="15883" max="16118" width="9.140625" style="3"/>
    <col min="16119" max="16119" width="5" style="3" customWidth="1"/>
    <col min="16120" max="16120" width="28" style="3" customWidth="1"/>
    <col min="16121" max="16121" width="41.28515625" style="3" customWidth="1"/>
    <col min="16122" max="16122" width="11.5703125" style="3" customWidth="1"/>
    <col min="16123" max="16123" width="15.7109375" style="3" bestFit="1" customWidth="1"/>
    <col min="16124" max="16124" width="12.28515625" style="3" bestFit="1" customWidth="1"/>
    <col min="16125" max="16125" width="13.28515625" style="3" customWidth="1"/>
    <col min="16126" max="16126" width="13.140625" style="3" customWidth="1"/>
    <col min="16127" max="16136" width="0" style="3" hidden="1" customWidth="1"/>
    <col min="16137" max="16137" width="10.42578125" style="3" customWidth="1"/>
    <col min="16138" max="16138" width="11.42578125" style="3" customWidth="1"/>
    <col min="16139" max="16384" width="9.140625" style="3"/>
  </cols>
  <sheetData>
    <row r="1" spans="1:9" ht="15.75" x14ac:dyDescent="0.25">
      <c r="B1" s="1"/>
      <c r="C1" s="2"/>
      <c r="D1" s="2"/>
      <c r="E1" s="8"/>
      <c r="F1" s="18"/>
      <c r="G1" s="122" t="s">
        <v>167</v>
      </c>
      <c r="H1" s="122"/>
      <c r="I1" s="100"/>
    </row>
    <row r="2" spans="1:9" x14ac:dyDescent="0.2">
      <c r="B2" s="1"/>
      <c r="C2" s="2"/>
      <c r="D2" s="2"/>
      <c r="E2" s="8"/>
      <c r="F2" s="122" t="s">
        <v>168</v>
      </c>
      <c r="G2" s="122"/>
      <c r="H2" s="122"/>
      <c r="I2" s="100"/>
    </row>
    <row r="3" spans="1:9" ht="15.75" customHeight="1" x14ac:dyDescent="0.25">
      <c r="B3" s="1"/>
      <c r="C3" s="2"/>
      <c r="D3" s="2"/>
      <c r="E3" s="8"/>
      <c r="F3" s="18"/>
      <c r="G3" s="123" t="s">
        <v>169</v>
      </c>
      <c r="H3" s="123"/>
      <c r="I3" s="101"/>
    </row>
    <row r="4" spans="1:9" ht="15.75" x14ac:dyDescent="0.25">
      <c r="B4" s="1"/>
      <c r="C4" s="2"/>
      <c r="D4" s="2"/>
      <c r="E4" s="8"/>
      <c r="F4" s="18"/>
      <c r="G4" s="20"/>
      <c r="H4" s="21"/>
    </row>
    <row r="5" spans="1:9" ht="15.75" x14ac:dyDescent="0.25">
      <c r="B5" s="1"/>
      <c r="C5" s="2"/>
      <c r="D5" s="2"/>
      <c r="E5" s="8"/>
      <c r="F5" s="18"/>
      <c r="G5" s="19"/>
      <c r="H5" s="21"/>
    </row>
    <row r="6" spans="1:9" x14ac:dyDescent="0.2">
      <c r="A6" s="22"/>
      <c r="B6" s="11"/>
      <c r="C6" s="23"/>
      <c r="D6" s="24"/>
      <c r="E6" s="24"/>
      <c r="F6" s="24"/>
      <c r="G6" s="24"/>
    </row>
    <row r="7" spans="1:9" x14ac:dyDescent="0.2">
      <c r="A7" s="22"/>
      <c r="B7" s="11"/>
      <c r="C7" s="23"/>
      <c r="D7" s="25"/>
      <c r="E7" s="25"/>
      <c r="F7" s="25"/>
      <c r="G7" s="24"/>
      <c r="H7" s="24"/>
    </row>
    <row r="8" spans="1:9" ht="12.75" customHeight="1" x14ac:dyDescent="0.2">
      <c r="A8" s="124" t="s">
        <v>170</v>
      </c>
      <c r="B8" s="124"/>
      <c r="C8" s="124"/>
      <c r="D8" s="124"/>
      <c r="E8" s="124"/>
      <c r="F8" s="124"/>
      <c r="G8" s="124"/>
      <c r="H8" s="124"/>
    </row>
    <row r="9" spans="1:9" ht="12.75" customHeight="1" x14ac:dyDescent="0.2">
      <c r="F9" s="24"/>
      <c r="G9" s="24"/>
      <c r="H9" s="24"/>
    </row>
    <row r="10" spans="1:9" ht="15.75" x14ac:dyDescent="0.2">
      <c r="A10" s="125" t="s">
        <v>171</v>
      </c>
      <c r="B10" s="125"/>
      <c r="C10" s="125"/>
      <c r="D10" s="125"/>
      <c r="E10" s="125"/>
      <c r="F10" s="125"/>
      <c r="G10" s="125"/>
      <c r="H10" s="125"/>
    </row>
    <row r="11" spans="1:9" x14ac:dyDescent="0.2">
      <c r="A11" s="126" t="s">
        <v>47</v>
      </c>
      <c r="B11" s="127"/>
      <c r="C11" s="127"/>
      <c r="D11" s="127"/>
      <c r="E11" s="127"/>
      <c r="F11" s="127"/>
      <c r="G11" s="127"/>
      <c r="H11" s="127"/>
    </row>
    <row r="13" spans="1:9" x14ac:dyDescent="0.2">
      <c r="A13" s="22"/>
      <c r="B13" s="11" t="s">
        <v>175</v>
      </c>
      <c r="C13" s="23"/>
      <c r="D13" s="26"/>
      <c r="E13" s="24"/>
      <c r="F13" s="24"/>
      <c r="G13" s="24"/>
      <c r="H13" s="24"/>
    </row>
    <row r="14" spans="1:9" ht="12.75" customHeight="1" x14ac:dyDescent="0.2">
      <c r="A14" s="128" t="s">
        <v>0</v>
      </c>
      <c r="B14" s="131" t="s">
        <v>1</v>
      </c>
      <c r="C14" s="134" t="s">
        <v>2</v>
      </c>
      <c r="D14" s="135" t="s">
        <v>161</v>
      </c>
      <c r="E14" s="135"/>
      <c r="F14" s="135"/>
      <c r="G14" s="135"/>
      <c r="H14" s="134" t="s">
        <v>160</v>
      </c>
    </row>
    <row r="15" spans="1:9" x14ac:dyDescent="0.2">
      <c r="A15" s="129"/>
      <c r="B15" s="132"/>
      <c r="C15" s="134"/>
      <c r="D15" s="134" t="s">
        <v>48</v>
      </c>
      <c r="E15" s="134" t="s">
        <v>49</v>
      </c>
      <c r="F15" s="134" t="s">
        <v>50</v>
      </c>
      <c r="G15" s="134" t="s">
        <v>51</v>
      </c>
      <c r="H15" s="134"/>
    </row>
    <row r="16" spans="1:9" x14ac:dyDescent="0.2">
      <c r="A16" s="129"/>
      <c r="B16" s="132"/>
      <c r="C16" s="134"/>
      <c r="D16" s="134"/>
      <c r="E16" s="134"/>
      <c r="F16" s="134"/>
      <c r="G16" s="134"/>
      <c r="H16" s="134"/>
    </row>
    <row r="17" spans="1:9" x14ac:dyDescent="0.2">
      <c r="A17" s="130"/>
      <c r="B17" s="133"/>
      <c r="C17" s="134"/>
      <c r="D17" s="134"/>
      <c r="E17" s="134"/>
      <c r="F17" s="134"/>
      <c r="G17" s="134"/>
      <c r="H17" s="134"/>
    </row>
    <row r="18" spans="1:9" x14ac:dyDescent="0.2">
      <c r="A18" s="27">
        <v>1</v>
      </c>
      <c r="B18" s="28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9" ht="12.75" customHeight="1" x14ac:dyDescent="0.2">
      <c r="A19" s="107" t="s">
        <v>3</v>
      </c>
      <c r="B19" s="108"/>
      <c r="C19" s="108"/>
      <c r="D19" s="109"/>
      <c r="E19" s="109"/>
      <c r="F19" s="109"/>
      <c r="G19" s="109"/>
      <c r="H19" s="109"/>
    </row>
    <row r="20" spans="1:9" x14ac:dyDescent="0.2">
      <c r="A20" s="15">
        <v>1</v>
      </c>
      <c r="B20" s="13" t="s">
        <v>11</v>
      </c>
      <c r="C20" s="13" t="s">
        <v>62</v>
      </c>
      <c r="D20" s="39"/>
      <c r="E20" s="39"/>
      <c r="F20" s="39"/>
      <c r="G20" s="73">
        <v>9693</v>
      </c>
      <c r="H20" s="30">
        <f t="shared" ref="H20:H32" si="0">SUM(D20:G20)</f>
        <v>9693</v>
      </c>
    </row>
    <row r="21" spans="1:9" x14ac:dyDescent="0.2">
      <c r="A21" s="15">
        <v>2</v>
      </c>
      <c r="B21" s="13" t="s">
        <v>13</v>
      </c>
      <c r="C21" s="13" t="s">
        <v>63</v>
      </c>
      <c r="D21" s="39"/>
      <c r="E21" s="39"/>
      <c r="F21" s="39"/>
      <c r="G21" s="73">
        <v>57794</v>
      </c>
      <c r="H21" s="30">
        <f t="shared" si="0"/>
        <v>57794</v>
      </c>
    </row>
    <row r="22" spans="1:9" x14ac:dyDescent="0.2">
      <c r="A22" s="15">
        <v>3</v>
      </c>
      <c r="B22" s="13" t="s">
        <v>14</v>
      </c>
      <c r="C22" s="13" t="s">
        <v>64</v>
      </c>
      <c r="D22" s="39"/>
      <c r="E22" s="39"/>
      <c r="F22" s="39"/>
      <c r="G22" s="73">
        <v>49166</v>
      </c>
      <c r="H22" s="30">
        <f t="shared" si="0"/>
        <v>49166</v>
      </c>
    </row>
    <row r="23" spans="1:9" x14ac:dyDescent="0.2">
      <c r="A23" s="15">
        <v>4</v>
      </c>
      <c r="B23" s="13" t="s">
        <v>15</v>
      </c>
      <c r="C23" s="13" t="s">
        <v>65</v>
      </c>
      <c r="D23" s="39"/>
      <c r="E23" s="39"/>
      <c r="F23" s="39"/>
      <c r="G23" s="73">
        <v>57794</v>
      </c>
      <c r="H23" s="30">
        <f t="shared" si="0"/>
        <v>57794</v>
      </c>
    </row>
    <row r="24" spans="1:9" x14ac:dyDescent="0.2">
      <c r="A24" s="15">
        <v>5</v>
      </c>
      <c r="B24" s="13" t="s">
        <v>16</v>
      </c>
      <c r="C24" s="13" t="s">
        <v>66</v>
      </c>
      <c r="D24" s="39"/>
      <c r="E24" s="39"/>
      <c r="F24" s="39"/>
      <c r="G24" s="73">
        <v>14774</v>
      </c>
      <c r="H24" s="30">
        <f t="shared" si="0"/>
        <v>14774</v>
      </c>
    </row>
    <row r="25" spans="1:9" ht="25.5" x14ac:dyDescent="0.2">
      <c r="A25" s="15">
        <v>6</v>
      </c>
      <c r="B25" s="13" t="s">
        <v>17</v>
      </c>
      <c r="C25" s="13" t="s">
        <v>67</v>
      </c>
      <c r="D25" s="39"/>
      <c r="E25" s="39"/>
      <c r="F25" s="39"/>
      <c r="G25" s="73">
        <v>24835</v>
      </c>
      <c r="H25" s="30">
        <f t="shared" si="0"/>
        <v>24835</v>
      </c>
    </row>
    <row r="26" spans="1:9" ht="25.5" x14ac:dyDescent="0.2">
      <c r="A26" s="15">
        <v>7</v>
      </c>
      <c r="B26" s="13" t="s">
        <v>18</v>
      </c>
      <c r="C26" s="13" t="s">
        <v>68</v>
      </c>
      <c r="D26" s="39"/>
      <c r="E26" s="39"/>
      <c r="F26" s="39"/>
      <c r="G26" s="73">
        <v>61181</v>
      </c>
      <c r="H26" s="30">
        <f t="shared" si="0"/>
        <v>61181</v>
      </c>
    </row>
    <row r="27" spans="1:9" ht="25.5" x14ac:dyDescent="0.2">
      <c r="A27" s="15">
        <v>8</v>
      </c>
      <c r="B27" s="13" t="s">
        <v>19</v>
      </c>
      <c r="C27" s="13" t="s">
        <v>69</v>
      </c>
      <c r="D27" s="39"/>
      <c r="E27" s="39"/>
      <c r="F27" s="39"/>
      <c r="G27" s="73">
        <v>11421</v>
      </c>
      <c r="H27" s="30">
        <f t="shared" si="0"/>
        <v>11421</v>
      </c>
    </row>
    <row r="28" spans="1:9" x14ac:dyDescent="0.2">
      <c r="A28" s="15">
        <v>9</v>
      </c>
      <c r="B28" s="13" t="s">
        <v>20</v>
      </c>
      <c r="C28" s="13" t="s">
        <v>70</v>
      </c>
      <c r="D28" s="39"/>
      <c r="E28" s="39"/>
      <c r="F28" s="39"/>
      <c r="G28" s="73">
        <v>55640</v>
      </c>
      <c r="H28" s="30">
        <f>SUM(D28:G28)</f>
        <v>55640</v>
      </c>
    </row>
    <row r="29" spans="1:9" ht="25.5" x14ac:dyDescent="0.2">
      <c r="A29" s="15">
        <v>10</v>
      </c>
      <c r="B29" s="13" t="s">
        <v>21</v>
      </c>
      <c r="C29" s="13" t="s">
        <v>76</v>
      </c>
      <c r="D29" s="39"/>
      <c r="E29" s="39"/>
      <c r="F29" s="39"/>
      <c r="G29" s="73">
        <v>13097</v>
      </c>
      <c r="H29" s="30"/>
    </row>
    <row r="30" spans="1:9" ht="25.5" x14ac:dyDescent="0.2">
      <c r="A30" s="15">
        <v>11</v>
      </c>
      <c r="B30" s="13" t="s">
        <v>22</v>
      </c>
      <c r="C30" s="13" t="s">
        <v>72</v>
      </c>
      <c r="D30" s="39"/>
      <c r="E30" s="39"/>
      <c r="F30" s="39"/>
      <c r="G30" s="73">
        <v>13097</v>
      </c>
      <c r="H30" s="30"/>
    </row>
    <row r="31" spans="1:9" x14ac:dyDescent="0.2">
      <c r="A31" s="15">
        <v>12</v>
      </c>
      <c r="B31" s="13" t="s">
        <v>23</v>
      </c>
      <c r="C31" s="13" t="s">
        <v>71</v>
      </c>
      <c r="D31" s="39"/>
      <c r="E31" s="39"/>
      <c r="F31" s="39"/>
      <c r="G31" s="74">
        <v>16451</v>
      </c>
      <c r="H31" s="30"/>
    </row>
    <row r="32" spans="1:9" x14ac:dyDescent="0.2">
      <c r="A32" s="31"/>
      <c r="B32" s="32"/>
      <c r="C32" s="12" t="s">
        <v>75</v>
      </c>
      <c r="D32" s="38">
        <f>SUM(D20:D31)</f>
        <v>0</v>
      </c>
      <c r="E32" s="38">
        <f t="shared" ref="E32:G32" si="1">SUM(E20:E31)</f>
        <v>0</v>
      </c>
      <c r="F32" s="38">
        <f t="shared" si="1"/>
        <v>0</v>
      </c>
      <c r="G32" s="38">
        <f t="shared" si="1"/>
        <v>384943</v>
      </c>
      <c r="H32" s="33">
        <f t="shared" si="0"/>
        <v>384943</v>
      </c>
      <c r="I32" s="7"/>
    </row>
    <row r="33" spans="1:8" ht="12.75" customHeight="1" x14ac:dyDescent="0.2">
      <c r="A33" s="107" t="s">
        <v>4</v>
      </c>
      <c r="B33" s="108"/>
      <c r="C33" s="108"/>
      <c r="D33" s="109"/>
      <c r="E33" s="109"/>
      <c r="F33" s="109"/>
      <c r="G33" s="109"/>
      <c r="H33" s="109"/>
    </row>
    <row r="34" spans="1:8" ht="25.5" x14ac:dyDescent="0.2">
      <c r="A34" s="15">
        <v>13</v>
      </c>
      <c r="B34" s="13" t="s">
        <v>24</v>
      </c>
      <c r="C34" s="13" t="s">
        <v>178</v>
      </c>
      <c r="D34" s="79">
        <f>100258</f>
        <v>100258</v>
      </c>
      <c r="E34" s="75">
        <v>2059</v>
      </c>
      <c r="F34" s="39"/>
      <c r="G34" s="73"/>
      <c r="H34" s="30">
        <f t="shared" ref="H34:H41" si="2">SUM(D34:G34)</f>
        <v>102317</v>
      </c>
    </row>
    <row r="35" spans="1:8" ht="25.5" x14ac:dyDescent="0.2">
      <c r="A35" s="15">
        <v>14</v>
      </c>
      <c r="B35" s="13" t="s">
        <v>25</v>
      </c>
      <c r="C35" s="13" t="s">
        <v>179</v>
      </c>
      <c r="D35" s="79">
        <f>2917984</f>
        <v>2917984</v>
      </c>
      <c r="E35" s="75">
        <v>59686</v>
      </c>
      <c r="F35" s="39"/>
      <c r="G35" s="73"/>
      <c r="H35" s="30">
        <f t="shared" si="2"/>
        <v>2977670</v>
      </c>
    </row>
    <row r="36" spans="1:8" ht="25.5" x14ac:dyDescent="0.2">
      <c r="A36" s="15">
        <v>15</v>
      </c>
      <c r="B36" s="13" t="s">
        <v>26</v>
      </c>
      <c r="C36" s="13" t="s">
        <v>180</v>
      </c>
      <c r="D36" s="80">
        <f>2621831</f>
        <v>2621831</v>
      </c>
      <c r="E36" s="75">
        <v>53658</v>
      </c>
      <c r="F36" s="39"/>
      <c r="G36" s="73"/>
      <c r="H36" s="30">
        <f t="shared" si="2"/>
        <v>2675489</v>
      </c>
    </row>
    <row r="37" spans="1:8" ht="25.5" x14ac:dyDescent="0.2">
      <c r="A37" s="15">
        <v>16</v>
      </c>
      <c r="B37" s="13" t="s">
        <v>27</v>
      </c>
      <c r="C37" s="13" t="s">
        <v>181</v>
      </c>
      <c r="D37" s="80">
        <f>2218494</f>
        <v>2218494</v>
      </c>
      <c r="E37" s="75">
        <v>59707</v>
      </c>
      <c r="F37" s="39"/>
      <c r="G37" s="73"/>
      <c r="H37" s="30">
        <f t="shared" si="2"/>
        <v>2278201</v>
      </c>
    </row>
    <row r="38" spans="1:8" ht="25.5" x14ac:dyDescent="0.2">
      <c r="A38" s="15">
        <v>17</v>
      </c>
      <c r="B38" s="13" t="s">
        <v>28</v>
      </c>
      <c r="C38" s="13" t="s">
        <v>182</v>
      </c>
      <c r="D38" s="80">
        <f>639042</f>
        <v>639042</v>
      </c>
      <c r="E38" s="75">
        <v>8254</v>
      </c>
      <c r="F38" s="39"/>
      <c r="G38" s="73"/>
      <c r="H38" s="30">
        <f t="shared" si="2"/>
        <v>647296</v>
      </c>
    </row>
    <row r="39" spans="1:8" ht="38.25" x14ac:dyDescent="0.2">
      <c r="A39" s="15">
        <v>18</v>
      </c>
      <c r="B39" s="13" t="s">
        <v>29</v>
      </c>
      <c r="C39" s="13" t="s">
        <v>183</v>
      </c>
      <c r="D39" s="80">
        <f>1006428</f>
        <v>1006428</v>
      </c>
      <c r="E39" s="75">
        <v>20602</v>
      </c>
      <c r="F39" s="39"/>
      <c r="G39" s="73"/>
      <c r="H39" s="30">
        <f t="shared" si="2"/>
        <v>1027030</v>
      </c>
    </row>
    <row r="40" spans="1:8" ht="38.25" x14ac:dyDescent="0.2">
      <c r="A40" s="15">
        <v>19</v>
      </c>
      <c r="B40" s="13" t="s">
        <v>30</v>
      </c>
      <c r="C40" s="13" t="s">
        <v>184</v>
      </c>
      <c r="D40" s="80">
        <f>3414151</f>
        <v>3414151</v>
      </c>
      <c r="E40" s="75">
        <v>69997</v>
      </c>
      <c r="F40" s="39"/>
      <c r="G40" s="73"/>
      <c r="H40" s="30">
        <f t="shared" si="2"/>
        <v>3484148</v>
      </c>
    </row>
    <row r="41" spans="1:8" ht="38.25" x14ac:dyDescent="0.2">
      <c r="A41" s="15">
        <v>20</v>
      </c>
      <c r="B41" s="13" t="s">
        <v>31</v>
      </c>
      <c r="C41" s="13" t="s">
        <v>185</v>
      </c>
      <c r="D41" s="80">
        <f>203896</f>
        <v>203896</v>
      </c>
      <c r="E41" s="75">
        <v>4158</v>
      </c>
      <c r="F41" s="39"/>
      <c r="G41" s="73"/>
      <c r="H41" s="30">
        <f t="shared" si="2"/>
        <v>208054</v>
      </c>
    </row>
    <row r="42" spans="1:8" ht="25.5" x14ac:dyDescent="0.2">
      <c r="A42" s="15">
        <v>21</v>
      </c>
      <c r="B42" s="13" t="s">
        <v>32</v>
      </c>
      <c r="C42" s="13" t="s">
        <v>186</v>
      </c>
      <c r="D42" s="80">
        <f>2733964</f>
        <v>2733964</v>
      </c>
      <c r="E42" s="75">
        <v>55758</v>
      </c>
      <c r="F42" s="39"/>
      <c r="G42" s="73"/>
      <c r="H42" s="30">
        <f>SUM(D42:G42)</f>
        <v>2789722</v>
      </c>
    </row>
    <row r="43" spans="1:8" ht="38.25" x14ac:dyDescent="0.2">
      <c r="A43" s="15">
        <v>22</v>
      </c>
      <c r="B43" s="13" t="s">
        <v>33</v>
      </c>
      <c r="C43" s="13" t="s">
        <v>187</v>
      </c>
      <c r="D43" s="80">
        <f>301507</f>
        <v>301507</v>
      </c>
      <c r="E43" s="75">
        <v>6175</v>
      </c>
      <c r="F43" s="39"/>
      <c r="G43" s="73"/>
      <c r="H43" s="30">
        <f t="shared" ref="H43:H45" si="3">SUM(D43:G43)</f>
        <v>307682</v>
      </c>
    </row>
    <row r="44" spans="1:8" ht="38.25" x14ac:dyDescent="0.2">
      <c r="A44" s="15">
        <v>23</v>
      </c>
      <c r="B44" s="13" t="s">
        <v>34</v>
      </c>
      <c r="C44" s="13" t="s">
        <v>188</v>
      </c>
      <c r="D44" s="80">
        <f>303150</f>
        <v>303150</v>
      </c>
      <c r="E44" s="75">
        <v>6217</v>
      </c>
      <c r="F44" s="39"/>
      <c r="G44" s="73"/>
      <c r="H44" s="30">
        <f t="shared" si="3"/>
        <v>309367</v>
      </c>
    </row>
    <row r="45" spans="1:8" ht="25.5" x14ac:dyDescent="0.2">
      <c r="A45" s="15">
        <v>24</v>
      </c>
      <c r="B45" s="13" t="s">
        <v>35</v>
      </c>
      <c r="C45" s="13" t="s">
        <v>189</v>
      </c>
      <c r="D45" s="80">
        <f>505325</f>
        <v>505325</v>
      </c>
      <c r="E45" s="75">
        <v>10333</v>
      </c>
      <c r="F45" s="39"/>
      <c r="G45" s="74"/>
      <c r="H45" s="30">
        <f t="shared" si="3"/>
        <v>515658</v>
      </c>
    </row>
    <row r="46" spans="1:8" x14ac:dyDescent="0.2">
      <c r="A46" s="31"/>
      <c r="B46" s="32"/>
      <c r="C46" s="12" t="s">
        <v>52</v>
      </c>
      <c r="D46" s="38">
        <f>SUM(D34:D45)</f>
        <v>16966030</v>
      </c>
      <c r="E46" s="38">
        <f t="shared" ref="E46" si="4">SUM(E34:E45)</f>
        <v>356604</v>
      </c>
      <c r="F46" s="38">
        <f t="shared" ref="F46" si="5">SUM(F34:F45)</f>
        <v>0</v>
      </c>
      <c r="G46" s="38">
        <f t="shared" ref="G46" si="6">SUM(G34:G45)</f>
        <v>0</v>
      </c>
      <c r="H46" s="33">
        <f t="shared" ref="H46:H47" si="7">SUM(D46:G46)</f>
        <v>17322634</v>
      </c>
    </row>
    <row r="47" spans="1:8" x14ac:dyDescent="0.2">
      <c r="A47" s="31"/>
      <c r="B47" s="32"/>
      <c r="C47" s="12" t="s">
        <v>89</v>
      </c>
      <c r="D47" s="38">
        <f>D32+D46</f>
        <v>16966030</v>
      </c>
      <c r="E47" s="38">
        <f t="shared" ref="E47:G47" si="8">E32+E46</f>
        <v>356604</v>
      </c>
      <c r="F47" s="38">
        <f t="shared" si="8"/>
        <v>0</v>
      </c>
      <c r="G47" s="38">
        <f t="shared" si="8"/>
        <v>384943</v>
      </c>
      <c r="H47" s="33">
        <f t="shared" si="7"/>
        <v>17707577</v>
      </c>
    </row>
    <row r="48" spans="1:8" x14ac:dyDescent="0.2">
      <c r="A48" s="107" t="s">
        <v>5</v>
      </c>
      <c r="B48" s="109"/>
      <c r="C48" s="109"/>
      <c r="D48" s="109"/>
      <c r="E48" s="109"/>
      <c r="F48" s="109"/>
      <c r="G48" s="109"/>
      <c r="H48" s="109"/>
    </row>
    <row r="49" spans="1:8" ht="25.5" x14ac:dyDescent="0.2">
      <c r="A49" s="15">
        <v>25</v>
      </c>
      <c r="B49" s="13" t="s">
        <v>12</v>
      </c>
      <c r="C49" s="13" t="s">
        <v>77</v>
      </c>
      <c r="D49" s="39">
        <v>8863</v>
      </c>
      <c r="E49" s="76"/>
      <c r="F49" s="76"/>
      <c r="G49" s="76"/>
      <c r="H49" s="30">
        <f t="shared" ref="H49:H60" si="9">SUM(D49:G49)</f>
        <v>8863</v>
      </c>
    </row>
    <row r="50" spans="1:8" ht="25.5" x14ac:dyDescent="0.2">
      <c r="A50" s="15">
        <v>26</v>
      </c>
      <c r="B50" s="13" t="s">
        <v>36</v>
      </c>
      <c r="C50" s="13" t="s">
        <v>78</v>
      </c>
      <c r="D50" s="39">
        <v>106354</v>
      </c>
      <c r="E50" s="76"/>
      <c r="F50" s="76"/>
      <c r="G50" s="76"/>
      <c r="H50" s="30">
        <f t="shared" si="9"/>
        <v>106354</v>
      </c>
    </row>
    <row r="51" spans="1:8" ht="25.5" x14ac:dyDescent="0.2">
      <c r="A51" s="15">
        <v>27</v>
      </c>
      <c r="B51" s="13" t="s">
        <v>37</v>
      </c>
      <c r="C51" s="13" t="s">
        <v>79</v>
      </c>
      <c r="D51" s="39">
        <v>134714</v>
      </c>
      <c r="E51" s="76"/>
      <c r="F51" s="76"/>
      <c r="G51" s="76"/>
      <c r="H51" s="30">
        <f t="shared" si="9"/>
        <v>134714</v>
      </c>
    </row>
    <row r="52" spans="1:8" ht="25.5" x14ac:dyDescent="0.2">
      <c r="A52" s="15">
        <v>28</v>
      </c>
      <c r="B52" s="13" t="s">
        <v>38</v>
      </c>
      <c r="C52" s="13" t="s">
        <v>80</v>
      </c>
      <c r="D52" s="39">
        <v>126737</v>
      </c>
      <c r="E52" s="76"/>
      <c r="F52" s="76"/>
      <c r="G52" s="76"/>
      <c r="H52" s="30">
        <f t="shared" si="9"/>
        <v>126737</v>
      </c>
    </row>
    <row r="53" spans="1:8" ht="25.5" x14ac:dyDescent="0.2">
      <c r="A53" s="15">
        <v>29</v>
      </c>
      <c r="B53" s="13" t="s">
        <v>39</v>
      </c>
      <c r="C53" s="13" t="s">
        <v>81</v>
      </c>
      <c r="D53" s="39">
        <v>677280</v>
      </c>
      <c r="E53" s="76"/>
      <c r="F53" s="76"/>
      <c r="G53" s="76"/>
      <c r="H53" s="30">
        <f t="shared" si="9"/>
        <v>677280</v>
      </c>
    </row>
    <row r="54" spans="1:8" ht="25.5" x14ac:dyDescent="0.2">
      <c r="A54" s="15">
        <v>30</v>
      </c>
      <c r="B54" s="13" t="s">
        <v>40</v>
      </c>
      <c r="C54" s="13" t="s">
        <v>82</v>
      </c>
      <c r="D54" s="39">
        <v>150669</v>
      </c>
      <c r="E54" s="76"/>
      <c r="F54" s="76"/>
      <c r="G54" s="76"/>
      <c r="H54" s="30">
        <f t="shared" si="9"/>
        <v>150669</v>
      </c>
    </row>
    <row r="55" spans="1:8" ht="25.5" x14ac:dyDescent="0.2">
      <c r="A55" s="15">
        <v>31</v>
      </c>
      <c r="B55" s="13" t="s">
        <v>41</v>
      </c>
      <c r="C55" s="13" t="s">
        <v>83</v>
      </c>
      <c r="D55" s="39">
        <v>163076</v>
      </c>
      <c r="E55" s="76"/>
      <c r="F55" s="76"/>
      <c r="G55" s="76"/>
      <c r="H55" s="30">
        <f t="shared" si="9"/>
        <v>163076</v>
      </c>
    </row>
    <row r="56" spans="1:8" ht="25.5" x14ac:dyDescent="0.2">
      <c r="A56" s="15">
        <v>32</v>
      </c>
      <c r="B56" s="13" t="s">
        <v>42</v>
      </c>
      <c r="C56" s="13" t="s">
        <v>84</v>
      </c>
      <c r="D56" s="39">
        <v>31907</v>
      </c>
      <c r="E56" s="76"/>
      <c r="F56" s="76"/>
      <c r="G56" s="76"/>
      <c r="H56" s="30">
        <f t="shared" si="9"/>
        <v>31907</v>
      </c>
    </row>
    <row r="57" spans="1:8" ht="25.5" x14ac:dyDescent="0.2">
      <c r="A57" s="15">
        <v>33</v>
      </c>
      <c r="B57" s="13" t="s">
        <v>43</v>
      </c>
      <c r="C57" s="13" t="s">
        <v>85</v>
      </c>
      <c r="D57" s="39">
        <v>125850</v>
      </c>
      <c r="E57" s="76"/>
      <c r="F57" s="76"/>
      <c r="G57" s="76"/>
      <c r="H57" s="30">
        <f t="shared" si="9"/>
        <v>125850</v>
      </c>
    </row>
    <row r="58" spans="1:8" ht="25.5" x14ac:dyDescent="0.2">
      <c r="A58" s="15">
        <v>34</v>
      </c>
      <c r="B58" s="13" t="s">
        <v>44</v>
      </c>
      <c r="C58" s="13" t="s">
        <v>86</v>
      </c>
      <c r="D58" s="39">
        <v>19499</v>
      </c>
      <c r="E58" s="76"/>
      <c r="F58" s="76"/>
      <c r="G58" s="76"/>
      <c r="H58" s="30">
        <f t="shared" si="9"/>
        <v>19499</v>
      </c>
    </row>
    <row r="59" spans="1:8" ht="25.5" x14ac:dyDescent="0.2">
      <c r="A59" s="15">
        <v>35</v>
      </c>
      <c r="B59" s="13" t="s">
        <v>45</v>
      </c>
      <c r="C59" s="13" t="s">
        <v>87</v>
      </c>
      <c r="D59" s="39">
        <v>46972</v>
      </c>
      <c r="E59" s="76"/>
      <c r="F59" s="76"/>
      <c r="G59" s="76"/>
      <c r="H59" s="30">
        <f t="shared" si="9"/>
        <v>46972</v>
      </c>
    </row>
    <row r="60" spans="1:8" ht="25.5" x14ac:dyDescent="0.2">
      <c r="A60" s="15">
        <v>36</v>
      </c>
      <c r="B60" s="13" t="s">
        <v>46</v>
      </c>
      <c r="C60" s="13" t="s">
        <v>88</v>
      </c>
      <c r="D60" s="39">
        <v>70016</v>
      </c>
      <c r="E60" s="76"/>
      <c r="F60" s="76"/>
      <c r="G60" s="76"/>
      <c r="H60" s="30">
        <f t="shared" si="9"/>
        <v>70016</v>
      </c>
    </row>
    <row r="61" spans="1:8" x14ac:dyDescent="0.2">
      <c r="A61" s="15">
        <v>37</v>
      </c>
      <c r="B61" s="13" t="s">
        <v>74</v>
      </c>
      <c r="C61" s="13" t="s">
        <v>73</v>
      </c>
      <c r="D61" s="39">
        <f>ROUND(D47*3.3%*0.8,2)</f>
        <v>447903.19</v>
      </c>
      <c r="E61" s="39">
        <f>ROUND(E47*3.3%*0.8,2)</f>
        <v>9414.35</v>
      </c>
      <c r="F61" s="39"/>
      <c r="G61" s="39"/>
      <c r="H61" s="39">
        <f>SUM(D61:G61)</f>
        <v>457317.54</v>
      </c>
    </row>
    <row r="62" spans="1:8" x14ac:dyDescent="0.2">
      <c r="A62" s="31"/>
      <c r="B62" s="32"/>
      <c r="C62" s="12" t="s">
        <v>53</v>
      </c>
      <c r="D62" s="38">
        <f>SUM(D49:D61)</f>
        <v>2109840.19</v>
      </c>
      <c r="E62" s="38">
        <f t="shared" ref="E62:G62" si="10">SUM(E49:E61)</f>
        <v>9414.35</v>
      </c>
      <c r="F62" s="38">
        <f t="shared" si="10"/>
        <v>0</v>
      </c>
      <c r="G62" s="38">
        <f t="shared" si="10"/>
        <v>0</v>
      </c>
      <c r="H62" s="33">
        <f>SUM(D62:G62)</f>
        <v>2119254.54</v>
      </c>
    </row>
    <row r="63" spans="1:8" s="5" customFormat="1" x14ac:dyDescent="0.2">
      <c r="A63" s="31"/>
      <c r="B63" s="32"/>
      <c r="C63" s="32" t="s">
        <v>54</v>
      </c>
      <c r="D63" s="38">
        <f>D47+D62</f>
        <v>19075870.190000001</v>
      </c>
      <c r="E63" s="38">
        <f t="shared" ref="E63:G63" si="11">E47+E62</f>
        <v>366018.35</v>
      </c>
      <c r="F63" s="38">
        <f t="shared" si="11"/>
        <v>0</v>
      </c>
      <c r="G63" s="38">
        <f t="shared" si="11"/>
        <v>384943</v>
      </c>
      <c r="H63" s="38">
        <f>SUM(D63:G63)</f>
        <v>19826831.540000003</v>
      </c>
    </row>
    <row r="64" spans="1:8" x14ac:dyDescent="0.2">
      <c r="A64" s="113" t="s">
        <v>6</v>
      </c>
      <c r="B64" s="114"/>
      <c r="C64" s="114"/>
      <c r="D64" s="114"/>
      <c r="E64" s="114"/>
      <c r="F64" s="114"/>
      <c r="G64" s="114"/>
      <c r="H64" s="114"/>
    </row>
    <row r="65" spans="1:9" ht="25.5" x14ac:dyDescent="0.2">
      <c r="A65" s="34">
        <v>38</v>
      </c>
      <c r="B65" s="35" t="s">
        <v>94</v>
      </c>
      <c r="C65" s="36" t="s">
        <v>95</v>
      </c>
      <c r="D65" s="77">
        <f>ROUND(D63*1.7%*1.05*1.3,2)</f>
        <v>442655.57</v>
      </c>
      <c r="E65" s="77">
        <f>ROUND(E63*1.7%*1.05*1.3,2)</f>
        <v>8493.4599999999991</v>
      </c>
      <c r="F65" s="78"/>
      <c r="G65" s="78"/>
      <c r="H65" s="30">
        <f t="shared" ref="H65:H67" si="12">SUM(D65:G65)</f>
        <v>451149.03</v>
      </c>
    </row>
    <row r="66" spans="1:9" s="5" customFormat="1" x14ac:dyDescent="0.2">
      <c r="A66" s="31"/>
      <c r="B66" s="32"/>
      <c r="C66" s="12" t="s">
        <v>55</v>
      </c>
      <c r="D66" s="38">
        <f>SUM(D65:D65)</f>
        <v>442655.57</v>
      </c>
      <c r="E66" s="38">
        <f>SUM(E65:E65)</f>
        <v>8493.4599999999991</v>
      </c>
      <c r="F66" s="38">
        <f>SUM(F65:F65)</f>
        <v>0</v>
      </c>
      <c r="G66" s="38">
        <f>SUM(G65:G65)</f>
        <v>0</v>
      </c>
      <c r="H66" s="33">
        <f t="shared" si="12"/>
        <v>451149.03</v>
      </c>
    </row>
    <row r="67" spans="1:9" s="5" customFormat="1" x14ac:dyDescent="0.2">
      <c r="A67" s="31"/>
      <c r="B67" s="32"/>
      <c r="C67" s="12" t="s">
        <v>56</v>
      </c>
      <c r="D67" s="38">
        <f>D63+D66</f>
        <v>19518525.760000002</v>
      </c>
      <c r="E67" s="38">
        <f>E63+E66</f>
        <v>374511.81</v>
      </c>
      <c r="F67" s="38">
        <f>F63+F66</f>
        <v>0</v>
      </c>
      <c r="G67" s="38">
        <f>G63+G66</f>
        <v>384943</v>
      </c>
      <c r="H67" s="33">
        <f t="shared" si="12"/>
        <v>20277980.57</v>
      </c>
    </row>
    <row r="68" spans="1:9" x14ac:dyDescent="0.2">
      <c r="A68" s="113" t="s">
        <v>7</v>
      </c>
      <c r="B68" s="114"/>
      <c r="C68" s="114"/>
      <c r="D68" s="114"/>
      <c r="E68" s="114"/>
      <c r="F68" s="114"/>
      <c r="G68" s="114"/>
      <c r="H68" s="114"/>
    </row>
    <row r="69" spans="1:9" x14ac:dyDescent="0.2">
      <c r="A69" s="15">
        <v>39</v>
      </c>
      <c r="B69" s="13" t="s">
        <v>8</v>
      </c>
      <c r="C69" s="14" t="s">
        <v>159</v>
      </c>
      <c r="D69" s="39">
        <f>ROUND(D67*1.5%,2)</f>
        <v>292777.89</v>
      </c>
      <c r="E69" s="39">
        <f t="shared" ref="E69:G69" si="13">ROUND(E67*1.5%,2)</f>
        <v>5617.68</v>
      </c>
      <c r="F69" s="39">
        <f t="shared" si="13"/>
        <v>0</v>
      </c>
      <c r="G69" s="39">
        <f t="shared" si="13"/>
        <v>5774.15</v>
      </c>
      <c r="H69" s="30">
        <f>SUM(D69:G69)</f>
        <v>304169.72000000003</v>
      </c>
    </row>
    <row r="70" spans="1:9" x14ac:dyDescent="0.2">
      <c r="A70" s="15"/>
      <c r="B70" s="117" t="s">
        <v>90</v>
      </c>
      <c r="C70" s="118"/>
      <c r="D70" s="38">
        <f>D67+D69</f>
        <v>19811303.650000002</v>
      </c>
      <c r="E70" s="38">
        <f t="shared" ref="E70:G70" si="14">E67+E69</f>
        <v>380129.49</v>
      </c>
      <c r="F70" s="38">
        <f t="shared" si="14"/>
        <v>0</v>
      </c>
      <c r="G70" s="38">
        <f t="shared" si="14"/>
        <v>390717.15</v>
      </c>
      <c r="H70" s="33">
        <f>SUM(D70:G70)</f>
        <v>20582150.289999999</v>
      </c>
      <c r="I70" s="29">
        <f>D70+E70</f>
        <v>20191433.140000001</v>
      </c>
    </row>
    <row r="71" spans="1:9" x14ac:dyDescent="0.2">
      <c r="A71" s="110" t="s">
        <v>57</v>
      </c>
      <c r="B71" s="111"/>
      <c r="C71" s="111"/>
      <c r="D71" s="111"/>
      <c r="E71" s="111"/>
      <c r="F71" s="111"/>
      <c r="G71" s="111"/>
      <c r="H71" s="112"/>
    </row>
    <row r="72" spans="1:9" ht="25.5" x14ac:dyDescent="0.2">
      <c r="A72" s="16">
        <v>40</v>
      </c>
      <c r="B72" s="99" t="s">
        <v>176</v>
      </c>
      <c r="C72" s="13" t="s">
        <v>177</v>
      </c>
      <c r="D72" s="39" t="s">
        <v>172</v>
      </c>
      <c r="E72" s="39" t="s">
        <v>172</v>
      </c>
      <c r="F72" s="39" t="s">
        <v>172</v>
      </c>
      <c r="G72" s="47" t="s">
        <v>172</v>
      </c>
      <c r="H72" s="17"/>
    </row>
    <row r="73" spans="1:9" x14ac:dyDescent="0.2">
      <c r="A73" s="113" t="s">
        <v>58</v>
      </c>
      <c r="B73" s="114"/>
      <c r="C73" s="114"/>
      <c r="D73" s="114"/>
      <c r="E73" s="114"/>
      <c r="F73" s="114"/>
      <c r="G73" s="114"/>
      <c r="H73" s="114"/>
    </row>
    <row r="74" spans="1:9" x14ac:dyDescent="0.2">
      <c r="A74" s="16">
        <v>41</v>
      </c>
      <c r="B74" s="37" t="s">
        <v>9</v>
      </c>
      <c r="C74" s="14" t="s">
        <v>10</v>
      </c>
      <c r="D74" s="39" t="s">
        <v>172</v>
      </c>
      <c r="E74" s="39" t="s">
        <v>172</v>
      </c>
      <c r="F74" s="39" t="s">
        <v>172</v>
      </c>
      <c r="G74" s="39" t="s">
        <v>172</v>
      </c>
      <c r="H74" s="39" t="s">
        <v>172</v>
      </c>
    </row>
    <row r="75" spans="1:9" x14ac:dyDescent="0.2">
      <c r="A75" s="16"/>
      <c r="B75" s="37"/>
      <c r="C75" s="32" t="s">
        <v>59</v>
      </c>
      <c r="D75" s="38" t="s">
        <v>172</v>
      </c>
      <c r="E75" s="38" t="s">
        <v>172</v>
      </c>
      <c r="F75" s="38" t="s">
        <v>172</v>
      </c>
      <c r="G75" s="38" t="s">
        <v>172</v>
      </c>
      <c r="H75" s="38" t="s">
        <v>172</v>
      </c>
    </row>
    <row r="76" spans="1:9" x14ac:dyDescent="0.2">
      <c r="A76" s="22"/>
      <c r="B76" s="11"/>
      <c r="C76" s="11"/>
      <c r="D76" s="40"/>
      <c r="E76" s="40"/>
      <c r="F76" s="40"/>
      <c r="G76" s="40"/>
      <c r="H76" s="40"/>
    </row>
    <row r="77" spans="1:9" x14ac:dyDescent="0.2">
      <c r="A77" s="102"/>
      <c r="B77" s="103" t="s">
        <v>173</v>
      </c>
      <c r="C77" s="102"/>
      <c r="D77" s="104"/>
      <c r="E77" s="104"/>
      <c r="F77" s="119" t="s">
        <v>174</v>
      </c>
      <c r="G77" s="119"/>
      <c r="H77" s="104"/>
    </row>
    <row r="78" spans="1:9" ht="15" x14ac:dyDescent="0.2">
      <c r="A78" s="105"/>
      <c r="B78" s="106"/>
      <c r="C78" s="106"/>
      <c r="D78" s="106"/>
      <c r="E78" s="106"/>
      <c r="F78" s="106"/>
      <c r="G78" s="106"/>
      <c r="H78" s="41"/>
    </row>
    <row r="79" spans="1:9" x14ac:dyDescent="0.2">
      <c r="A79" s="120"/>
      <c r="B79" s="120"/>
      <c r="C79" s="120"/>
      <c r="D79" s="120"/>
      <c r="E79" s="120"/>
      <c r="F79" s="120"/>
      <c r="G79" s="120"/>
      <c r="H79" s="120"/>
    </row>
    <row r="80" spans="1:9" x14ac:dyDescent="0.2">
      <c r="A80" s="121"/>
      <c r="B80" s="121"/>
      <c r="C80" s="121"/>
      <c r="D80" s="121"/>
      <c r="E80" s="121"/>
      <c r="F80" s="121"/>
      <c r="G80" s="121"/>
      <c r="H80" s="121"/>
    </row>
    <row r="84" spans="3:8" x14ac:dyDescent="0.2">
      <c r="C84" s="115"/>
      <c r="D84" s="116"/>
      <c r="E84" s="43"/>
      <c r="F84" s="6"/>
      <c r="G84" s="3"/>
      <c r="H84" s="3"/>
    </row>
    <row r="85" spans="3:8" x14ac:dyDescent="0.2">
      <c r="C85" s="44"/>
      <c r="D85" s="45"/>
      <c r="E85" s="46"/>
      <c r="F85" s="46"/>
      <c r="G85" s="46"/>
      <c r="H85" s="45"/>
    </row>
    <row r="86" spans="3:8" x14ac:dyDescent="0.2">
      <c r="C86" s="44"/>
      <c r="D86" s="45"/>
      <c r="E86" s="46"/>
      <c r="F86" s="46"/>
      <c r="G86" s="46"/>
      <c r="H86" s="45"/>
    </row>
    <row r="87" spans="3:8" x14ac:dyDescent="0.2">
      <c r="C87" s="44"/>
      <c r="D87" s="45"/>
      <c r="E87" s="46"/>
      <c r="F87" s="46"/>
      <c r="G87" s="46"/>
      <c r="H87" s="45"/>
    </row>
    <row r="88" spans="3:8" x14ac:dyDescent="0.2">
      <c r="C88" s="44"/>
      <c r="D88" s="45"/>
      <c r="E88" s="46"/>
      <c r="F88" s="46"/>
      <c r="G88" s="46"/>
      <c r="H88" s="45"/>
    </row>
    <row r="89" spans="3:8" x14ac:dyDescent="0.2">
      <c r="C89" s="44"/>
      <c r="D89" s="45"/>
      <c r="E89" s="46"/>
      <c r="F89" s="46"/>
      <c r="G89" s="46"/>
      <c r="H89" s="44"/>
    </row>
    <row r="90" spans="3:8" x14ac:dyDescent="0.2">
      <c r="C90" s="44"/>
      <c r="D90" s="45"/>
      <c r="E90" s="46"/>
      <c r="F90" s="46"/>
      <c r="G90" s="46"/>
      <c r="H90" s="45"/>
    </row>
    <row r="91" spans="3:8" x14ac:dyDescent="0.2">
      <c r="C91" s="44"/>
      <c r="D91" s="45"/>
      <c r="E91" s="45"/>
      <c r="F91" s="45"/>
      <c r="G91" s="45"/>
      <c r="H91" s="45"/>
    </row>
  </sheetData>
  <mergeCells count="27">
    <mergeCell ref="A11:H11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G1:H1"/>
    <mergeCell ref="F2:H2"/>
    <mergeCell ref="G3:H3"/>
    <mergeCell ref="A8:H8"/>
    <mergeCell ref="A10:H10"/>
    <mergeCell ref="A19:H19"/>
    <mergeCell ref="A71:H71"/>
    <mergeCell ref="A73:H73"/>
    <mergeCell ref="C84:D84"/>
    <mergeCell ref="A33:H33"/>
    <mergeCell ref="A48:H48"/>
    <mergeCell ref="A64:H64"/>
    <mergeCell ref="A68:H68"/>
    <mergeCell ref="B70:C70"/>
    <mergeCell ref="F77:G77"/>
    <mergeCell ref="A79:H79"/>
    <mergeCell ref="A80:H80"/>
  </mergeCells>
  <pageMargins left="0.78740157480314965" right="0.39370078740157483" top="0.43307086614173229" bottom="0.47244094488188981" header="0.23622047244094491" footer="0.23622047244094491"/>
  <pageSetup paperSize="9" scale="90" fitToHeight="3" orientation="landscape" r:id="rId1"/>
  <headerFooter alignWithMargins="0">
    <oddHeader>&amp;LГранд-СМЕТА</oddHeader>
    <oddFooter>&amp;RСтраница &amp;P</oddFooter>
  </headerFooter>
  <ignoredErrors>
    <ignoredError sqref="B20:B31 B34:B45 B49:B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33"/>
  <sheetViews>
    <sheetView view="pageBreakPreview" topLeftCell="A12" zoomScaleNormal="100" zoomScaleSheetLayoutView="100" workbookViewId="0">
      <selection activeCell="G10" sqref="G10"/>
    </sheetView>
  </sheetViews>
  <sheetFormatPr defaultRowHeight="12.75" x14ac:dyDescent="0.2"/>
  <cols>
    <col min="1" max="1" width="5.5703125" style="9" customWidth="1"/>
    <col min="2" max="2" width="38.140625" style="9" customWidth="1"/>
    <col min="3" max="3" width="3" style="9" hidden="1" customWidth="1"/>
    <col min="4" max="4" width="13.5703125" style="9" customWidth="1"/>
    <col min="5" max="5" width="13.42578125" style="9" customWidth="1"/>
    <col min="6" max="6" width="10" style="9" customWidth="1"/>
    <col min="7" max="7" width="8.5703125" style="9" bestFit="1" customWidth="1"/>
    <col min="8" max="8" width="9.85546875" style="9" customWidth="1"/>
    <col min="9" max="9" width="14.85546875" style="9" customWidth="1"/>
    <col min="10" max="10" width="10.140625" style="9" bestFit="1" customWidth="1"/>
    <col min="11" max="252" width="9.140625" style="9"/>
    <col min="253" max="253" width="5.5703125" style="9" customWidth="1"/>
    <col min="254" max="254" width="38.140625" style="9" customWidth="1"/>
    <col min="255" max="255" width="0" style="9" hidden="1" customWidth="1"/>
    <col min="256" max="256" width="13.5703125" style="9" customWidth="1"/>
    <col min="257" max="257" width="13.42578125" style="9" customWidth="1"/>
    <col min="258" max="260" width="12.7109375" style="9" customWidth="1"/>
    <col min="261" max="261" width="14.85546875" style="9" customWidth="1"/>
    <col min="262" max="263" width="12.7109375" style="9" customWidth="1"/>
    <col min="264" max="264" width="14.28515625" style="9" customWidth="1"/>
    <col min="265" max="265" width="11.28515625" style="9" bestFit="1" customWidth="1"/>
    <col min="266" max="266" width="10.140625" style="9" bestFit="1" customWidth="1"/>
    <col min="267" max="508" width="9.140625" style="9"/>
    <col min="509" max="509" width="5.5703125" style="9" customWidth="1"/>
    <col min="510" max="510" width="38.140625" style="9" customWidth="1"/>
    <col min="511" max="511" width="0" style="9" hidden="1" customWidth="1"/>
    <col min="512" max="512" width="13.5703125" style="9" customWidth="1"/>
    <col min="513" max="513" width="13.42578125" style="9" customWidth="1"/>
    <col min="514" max="516" width="12.7109375" style="9" customWidth="1"/>
    <col min="517" max="517" width="14.85546875" style="9" customWidth="1"/>
    <col min="518" max="519" width="12.7109375" style="9" customWidth="1"/>
    <col min="520" max="520" width="14.28515625" style="9" customWidth="1"/>
    <col min="521" max="521" width="11.28515625" style="9" bestFit="1" customWidth="1"/>
    <col min="522" max="522" width="10.140625" style="9" bestFit="1" customWidth="1"/>
    <col min="523" max="764" width="9.140625" style="9"/>
    <col min="765" max="765" width="5.5703125" style="9" customWidth="1"/>
    <col min="766" max="766" width="38.140625" style="9" customWidth="1"/>
    <col min="767" max="767" width="0" style="9" hidden="1" customWidth="1"/>
    <col min="768" max="768" width="13.5703125" style="9" customWidth="1"/>
    <col min="769" max="769" width="13.42578125" style="9" customWidth="1"/>
    <col min="770" max="772" width="12.7109375" style="9" customWidth="1"/>
    <col min="773" max="773" width="14.85546875" style="9" customWidth="1"/>
    <col min="774" max="775" width="12.7109375" style="9" customWidth="1"/>
    <col min="776" max="776" width="14.28515625" style="9" customWidth="1"/>
    <col min="777" max="777" width="11.28515625" style="9" bestFit="1" customWidth="1"/>
    <col min="778" max="778" width="10.140625" style="9" bestFit="1" customWidth="1"/>
    <col min="779" max="1020" width="9.140625" style="9"/>
    <col min="1021" max="1021" width="5.5703125" style="9" customWidth="1"/>
    <col min="1022" max="1022" width="38.140625" style="9" customWidth="1"/>
    <col min="1023" max="1023" width="0" style="9" hidden="1" customWidth="1"/>
    <col min="1024" max="1024" width="13.5703125" style="9" customWidth="1"/>
    <col min="1025" max="1025" width="13.42578125" style="9" customWidth="1"/>
    <col min="1026" max="1028" width="12.7109375" style="9" customWidth="1"/>
    <col min="1029" max="1029" width="14.85546875" style="9" customWidth="1"/>
    <col min="1030" max="1031" width="12.7109375" style="9" customWidth="1"/>
    <col min="1032" max="1032" width="14.28515625" style="9" customWidth="1"/>
    <col min="1033" max="1033" width="11.28515625" style="9" bestFit="1" customWidth="1"/>
    <col min="1034" max="1034" width="10.140625" style="9" bestFit="1" customWidth="1"/>
    <col min="1035" max="1276" width="9.140625" style="9"/>
    <col min="1277" max="1277" width="5.5703125" style="9" customWidth="1"/>
    <col min="1278" max="1278" width="38.140625" style="9" customWidth="1"/>
    <col min="1279" max="1279" width="0" style="9" hidden="1" customWidth="1"/>
    <col min="1280" max="1280" width="13.5703125" style="9" customWidth="1"/>
    <col min="1281" max="1281" width="13.42578125" style="9" customWidth="1"/>
    <col min="1282" max="1284" width="12.7109375" style="9" customWidth="1"/>
    <col min="1285" max="1285" width="14.85546875" style="9" customWidth="1"/>
    <col min="1286" max="1287" width="12.7109375" style="9" customWidth="1"/>
    <col min="1288" max="1288" width="14.28515625" style="9" customWidth="1"/>
    <col min="1289" max="1289" width="11.28515625" style="9" bestFit="1" customWidth="1"/>
    <col min="1290" max="1290" width="10.140625" style="9" bestFit="1" customWidth="1"/>
    <col min="1291" max="1532" width="9.140625" style="9"/>
    <col min="1533" max="1533" width="5.5703125" style="9" customWidth="1"/>
    <col min="1534" max="1534" width="38.140625" style="9" customWidth="1"/>
    <col min="1535" max="1535" width="0" style="9" hidden="1" customWidth="1"/>
    <col min="1536" max="1536" width="13.5703125" style="9" customWidth="1"/>
    <col min="1537" max="1537" width="13.42578125" style="9" customWidth="1"/>
    <col min="1538" max="1540" width="12.7109375" style="9" customWidth="1"/>
    <col min="1541" max="1541" width="14.85546875" style="9" customWidth="1"/>
    <col min="1542" max="1543" width="12.7109375" style="9" customWidth="1"/>
    <col min="1544" max="1544" width="14.28515625" style="9" customWidth="1"/>
    <col min="1545" max="1545" width="11.28515625" style="9" bestFit="1" customWidth="1"/>
    <col min="1546" max="1546" width="10.140625" style="9" bestFit="1" customWidth="1"/>
    <col min="1547" max="1788" width="9.140625" style="9"/>
    <col min="1789" max="1789" width="5.5703125" style="9" customWidth="1"/>
    <col min="1790" max="1790" width="38.140625" style="9" customWidth="1"/>
    <col min="1791" max="1791" width="0" style="9" hidden="1" customWidth="1"/>
    <col min="1792" max="1792" width="13.5703125" style="9" customWidth="1"/>
    <col min="1793" max="1793" width="13.42578125" style="9" customWidth="1"/>
    <col min="1794" max="1796" width="12.7109375" style="9" customWidth="1"/>
    <col min="1797" max="1797" width="14.85546875" style="9" customWidth="1"/>
    <col min="1798" max="1799" width="12.7109375" style="9" customWidth="1"/>
    <col min="1800" max="1800" width="14.28515625" style="9" customWidth="1"/>
    <col min="1801" max="1801" width="11.28515625" style="9" bestFit="1" customWidth="1"/>
    <col min="1802" max="1802" width="10.140625" style="9" bestFit="1" customWidth="1"/>
    <col min="1803" max="2044" width="9.140625" style="9"/>
    <col min="2045" max="2045" width="5.5703125" style="9" customWidth="1"/>
    <col min="2046" max="2046" width="38.140625" style="9" customWidth="1"/>
    <col min="2047" max="2047" width="0" style="9" hidden="1" customWidth="1"/>
    <col min="2048" max="2048" width="13.5703125" style="9" customWidth="1"/>
    <col min="2049" max="2049" width="13.42578125" style="9" customWidth="1"/>
    <col min="2050" max="2052" width="12.7109375" style="9" customWidth="1"/>
    <col min="2053" max="2053" width="14.85546875" style="9" customWidth="1"/>
    <col min="2054" max="2055" width="12.7109375" style="9" customWidth="1"/>
    <col min="2056" max="2056" width="14.28515625" style="9" customWidth="1"/>
    <col min="2057" max="2057" width="11.28515625" style="9" bestFit="1" customWidth="1"/>
    <col min="2058" max="2058" width="10.140625" style="9" bestFit="1" customWidth="1"/>
    <col min="2059" max="2300" width="9.140625" style="9"/>
    <col min="2301" max="2301" width="5.5703125" style="9" customWidth="1"/>
    <col min="2302" max="2302" width="38.140625" style="9" customWidth="1"/>
    <col min="2303" max="2303" width="0" style="9" hidden="1" customWidth="1"/>
    <col min="2304" max="2304" width="13.5703125" style="9" customWidth="1"/>
    <col min="2305" max="2305" width="13.42578125" style="9" customWidth="1"/>
    <col min="2306" max="2308" width="12.7109375" style="9" customWidth="1"/>
    <col min="2309" max="2309" width="14.85546875" style="9" customWidth="1"/>
    <col min="2310" max="2311" width="12.7109375" style="9" customWidth="1"/>
    <col min="2312" max="2312" width="14.28515625" style="9" customWidth="1"/>
    <col min="2313" max="2313" width="11.28515625" style="9" bestFit="1" customWidth="1"/>
    <col min="2314" max="2314" width="10.140625" style="9" bestFit="1" customWidth="1"/>
    <col min="2315" max="2556" width="9.140625" style="9"/>
    <col min="2557" max="2557" width="5.5703125" style="9" customWidth="1"/>
    <col min="2558" max="2558" width="38.140625" style="9" customWidth="1"/>
    <col min="2559" max="2559" width="0" style="9" hidden="1" customWidth="1"/>
    <col min="2560" max="2560" width="13.5703125" style="9" customWidth="1"/>
    <col min="2561" max="2561" width="13.42578125" style="9" customWidth="1"/>
    <col min="2562" max="2564" width="12.7109375" style="9" customWidth="1"/>
    <col min="2565" max="2565" width="14.85546875" style="9" customWidth="1"/>
    <col min="2566" max="2567" width="12.7109375" style="9" customWidth="1"/>
    <col min="2568" max="2568" width="14.28515625" style="9" customWidth="1"/>
    <col min="2569" max="2569" width="11.28515625" style="9" bestFit="1" customWidth="1"/>
    <col min="2570" max="2570" width="10.140625" style="9" bestFit="1" customWidth="1"/>
    <col min="2571" max="2812" width="9.140625" style="9"/>
    <col min="2813" max="2813" width="5.5703125" style="9" customWidth="1"/>
    <col min="2814" max="2814" width="38.140625" style="9" customWidth="1"/>
    <col min="2815" max="2815" width="0" style="9" hidden="1" customWidth="1"/>
    <col min="2816" max="2816" width="13.5703125" style="9" customWidth="1"/>
    <col min="2817" max="2817" width="13.42578125" style="9" customWidth="1"/>
    <col min="2818" max="2820" width="12.7109375" style="9" customWidth="1"/>
    <col min="2821" max="2821" width="14.85546875" style="9" customWidth="1"/>
    <col min="2822" max="2823" width="12.7109375" style="9" customWidth="1"/>
    <col min="2824" max="2824" width="14.28515625" style="9" customWidth="1"/>
    <col min="2825" max="2825" width="11.28515625" style="9" bestFit="1" customWidth="1"/>
    <col min="2826" max="2826" width="10.140625" style="9" bestFit="1" customWidth="1"/>
    <col min="2827" max="3068" width="9.140625" style="9"/>
    <col min="3069" max="3069" width="5.5703125" style="9" customWidth="1"/>
    <col min="3070" max="3070" width="38.140625" style="9" customWidth="1"/>
    <col min="3071" max="3071" width="0" style="9" hidden="1" customWidth="1"/>
    <col min="3072" max="3072" width="13.5703125" style="9" customWidth="1"/>
    <col min="3073" max="3073" width="13.42578125" style="9" customWidth="1"/>
    <col min="3074" max="3076" width="12.7109375" style="9" customWidth="1"/>
    <col min="3077" max="3077" width="14.85546875" style="9" customWidth="1"/>
    <col min="3078" max="3079" width="12.7109375" style="9" customWidth="1"/>
    <col min="3080" max="3080" width="14.28515625" style="9" customWidth="1"/>
    <col min="3081" max="3081" width="11.28515625" style="9" bestFit="1" customWidth="1"/>
    <col min="3082" max="3082" width="10.140625" style="9" bestFit="1" customWidth="1"/>
    <col min="3083" max="3324" width="9.140625" style="9"/>
    <col min="3325" max="3325" width="5.5703125" style="9" customWidth="1"/>
    <col min="3326" max="3326" width="38.140625" style="9" customWidth="1"/>
    <col min="3327" max="3327" width="0" style="9" hidden="1" customWidth="1"/>
    <col min="3328" max="3328" width="13.5703125" style="9" customWidth="1"/>
    <col min="3329" max="3329" width="13.42578125" style="9" customWidth="1"/>
    <col min="3330" max="3332" width="12.7109375" style="9" customWidth="1"/>
    <col min="3333" max="3333" width="14.85546875" style="9" customWidth="1"/>
    <col min="3334" max="3335" width="12.7109375" style="9" customWidth="1"/>
    <col min="3336" max="3336" width="14.28515625" style="9" customWidth="1"/>
    <col min="3337" max="3337" width="11.28515625" style="9" bestFit="1" customWidth="1"/>
    <col min="3338" max="3338" width="10.140625" style="9" bestFit="1" customWidth="1"/>
    <col min="3339" max="3580" width="9.140625" style="9"/>
    <col min="3581" max="3581" width="5.5703125" style="9" customWidth="1"/>
    <col min="3582" max="3582" width="38.140625" style="9" customWidth="1"/>
    <col min="3583" max="3583" width="0" style="9" hidden="1" customWidth="1"/>
    <col min="3584" max="3584" width="13.5703125" style="9" customWidth="1"/>
    <col min="3585" max="3585" width="13.42578125" style="9" customWidth="1"/>
    <col min="3586" max="3588" width="12.7109375" style="9" customWidth="1"/>
    <col min="3589" max="3589" width="14.85546875" style="9" customWidth="1"/>
    <col min="3590" max="3591" width="12.7109375" style="9" customWidth="1"/>
    <col min="3592" max="3592" width="14.28515625" style="9" customWidth="1"/>
    <col min="3593" max="3593" width="11.28515625" style="9" bestFit="1" customWidth="1"/>
    <col min="3594" max="3594" width="10.140625" style="9" bestFit="1" customWidth="1"/>
    <col min="3595" max="3836" width="9.140625" style="9"/>
    <col min="3837" max="3837" width="5.5703125" style="9" customWidth="1"/>
    <col min="3838" max="3838" width="38.140625" style="9" customWidth="1"/>
    <col min="3839" max="3839" width="0" style="9" hidden="1" customWidth="1"/>
    <col min="3840" max="3840" width="13.5703125" style="9" customWidth="1"/>
    <col min="3841" max="3841" width="13.42578125" style="9" customWidth="1"/>
    <col min="3842" max="3844" width="12.7109375" style="9" customWidth="1"/>
    <col min="3845" max="3845" width="14.85546875" style="9" customWidth="1"/>
    <col min="3846" max="3847" width="12.7109375" style="9" customWidth="1"/>
    <col min="3848" max="3848" width="14.28515625" style="9" customWidth="1"/>
    <col min="3849" max="3849" width="11.28515625" style="9" bestFit="1" customWidth="1"/>
    <col min="3850" max="3850" width="10.140625" style="9" bestFit="1" customWidth="1"/>
    <col min="3851" max="4092" width="9.140625" style="9"/>
    <col min="4093" max="4093" width="5.5703125" style="9" customWidth="1"/>
    <col min="4094" max="4094" width="38.140625" style="9" customWidth="1"/>
    <col min="4095" max="4095" width="0" style="9" hidden="1" customWidth="1"/>
    <col min="4096" max="4096" width="13.5703125" style="9" customWidth="1"/>
    <col min="4097" max="4097" width="13.42578125" style="9" customWidth="1"/>
    <col min="4098" max="4100" width="12.7109375" style="9" customWidth="1"/>
    <col min="4101" max="4101" width="14.85546875" style="9" customWidth="1"/>
    <col min="4102" max="4103" width="12.7109375" style="9" customWidth="1"/>
    <col min="4104" max="4104" width="14.28515625" style="9" customWidth="1"/>
    <col min="4105" max="4105" width="11.28515625" style="9" bestFit="1" customWidth="1"/>
    <col min="4106" max="4106" width="10.140625" style="9" bestFit="1" customWidth="1"/>
    <col min="4107" max="4348" width="9.140625" style="9"/>
    <col min="4349" max="4349" width="5.5703125" style="9" customWidth="1"/>
    <col min="4350" max="4350" width="38.140625" style="9" customWidth="1"/>
    <col min="4351" max="4351" width="0" style="9" hidden="1" customWidth="1"/>
    <col min="4352" max="4352" width="13.5703125" style="9" customWidth="1"/>
    <col min="4353" max="4353" width="13.42578125" style="9" customWidth="1"/>
    <col min="4354" max="4356" width="12.7109375" style="9" customWidth="1"/>
    <col min="4357" max="4357" width="14.85546875" style="9" customWidth="1"/>
    <col min="4358" max="4359" width="12.7109375" style="9" customWidth="1"/>
    <col min="4360" max="4360" width="14.28515625" style="9" customWidth="1"/>
    <col min="4361" max="4361" width="11.28515625" style="9" bestFit="1" customWidth="1"/>
    <col min="4362" max="4362" width="10.140625" style="9" bestFit="1" customWidth="1"/>
    <col min="4363" max="4604" width="9.140625" style="9"/>
    <col min="4605" max="4605" width="5.5703125" style="9" customWidth="1"/>
    <col min="4606" max="4606" width="38.140625" style="9" customWidth="1"/>
    <col min="4607" max="4607" width="0" style="9" hidden="1" customWidth="1"/>
    <col min="4608" max="4608" width="13.5703125" style="9" customWidth="1"/>
    <col min="4609" max="4609" width="13.42578125" style="9" customWidth="1"/>
    <col min="4610" max="4612" width="12.7109375" style="9" customWidth="1"/>
    <col min="4613" max="4613" width="14.85546875" style="9" customWidth="1"/>
    <col min="4614" max="4615" width="12.7109375" style="9" customWidth="1"/>
    <col min="4616" max="4616" width="14.28515625" style="9" customWidth="1"/>
    <col min="4617" max="4617" width="11.28515625" style="9" bestFit="1" customWidth="1"/>
    <col min="4618" max="4618" width="10.140625" style="9" bestFit="1" customWidth="1"/>
    <col min="4619" max="4860" width="9.140625" style="9"/>
    <col min="4861" max="4861" width="5.5703125" style="9" customWidth="1"/>
    <col min="4862" max="4862" width="38.140625" style="9" customWidth="1"/>
    <col min="4863" max="4863" width="0" style="9" hidden="1" customWidth="1"/>
    <col min="4864" max="4864" width="13.5703125" style="9" customWidth="1"/>
    <col min="4865" max="4865" width="13.42578125" style="9" customWidth="1"/>
    <col min="4866" max="4868" width="12.7109375" style="9" customWidth="1"/>
    <col min="4869" max="4869" width="14.85546875" style="9" customWidth="1"/>
    <col min="4870" max="4871" width="12.7109375" style="9" customWidth="1"/>
    <col min="4872" max="4872" width="14.28515625" style="9" customWidth="1"/>
    <col min="4873" max="4873" width="11.28515625" style="9" bestFit="1" customWidth="1"/>
    <col min="4874" max="4874" width="10.140625" style="9" bestFit="1" customWidth="1"/>
    <col min="4875" max="5116" width="9.140625" style="9"/>
    <col min="5117" max="5117" width="5.5703125" style="9" customWidth="1"/>
    <col min="5118" max="5118" width="38.140625" style="9" customWidth="1"/>
    <col min="5119" max="5119" width="0" style="9" hidden="1" customWidth="1"/>
    <col min="5120" max="5120" width="13.5703125" style="9" customWidth="1"/>
    <col min="5121" max="5121" width="13.42578125" style="9" customWidth="1"/>
    <col min="5122" max="5124" width="12.7109375" style="9" customWidth="1"/>
    <col min="5125" max="5125" width="14.85546875" style="9" customWidth="1"/>
    <col min="5126" max="5127" width="12.7109375" style="9" customWidth="1"/>
    <col min="5128" max="5128" width="14.28515625" style="9" customWidth="1"/>
    <col min="5129" max="5129" width="11.28515625" style="9" bestFit="1" customWidth="1"/>
    <col min="5130" max="5130" width="10.140625" style="9" bestFit="1" customWidth="1"/>
    <col min="5131" max="5372" width="9.140625" style="9"/>
    <col min="5373" max="5373" width="5.5703125" style="9" customWidth="1"/>
    <col min="5374" max="5374" width="38.140625" style="9" customWidth="1"/>
    <col min="5375" max="5375" width="0" style="9" hidden="1" customWidth="1"/>
    <col min="5376" max="5376" width="13.5703125" style="9" customWidth="1"/>
    <col min="5377" max="5377" width="13.42578125" style="9" customWidth="1"/>
    <col min="5378" max="5380" width="12.7109375" style="9" customWidth="1"/>
    <col min="5381" max="5381" width="14.85546875" style="9" customWidth="1"/>
    <col min="5382" max="5383" width="12.7109375" style="9" customWidth="1"/>
    <col min="5384" max="5384" width="14.28515625" style="9" customWidth="1"/>
    <col min="5385" max="5385" width="11.28515625" style="9" bestFit="1" customWidth="1"/>
    <col min="5386" max="5386" width="10.140625" style="9" bestFit="1" customWidth="1"/>
    <col min="5387" max="5628" width="9.140625" style="9"/>
    <col min="5629" max="5629" width="5.5703125" style="9" customWidth="1"/>
    <col min="5630" max="5630" width="38.140625" style="9" customWidth="1"/>
    <col min="5631" max="5631" width="0" style="9" hidden="1" customWidth="1"/>
    <col min="5632" max="5632" width="13.5703125" style="9" customWidth="1"/>
    <col min="5633" max="5633" width="13.42578125" style="9" customWidth="1"/>
    <col min="5634" max="5636" width="12.7109375" style="9" customWidth="1"/>
    <col min="5637" max="5637" width="14.85546875" style="9" customWidth="1"/>
    <col min="5638" max="5639" width="12.7109375" style="9" customWidth="1"/>
    <col min="5640" max="5640" width="14.28515625" style="9" customWidth="1"/>
    <col min="5641" max="5641" width="11.28515625" style="9" bestFit="1" customWidth="1"/>
    <col min="5642" max="5642" width="10.140625" style="9" bestFit="1" customWidth="1"/>
    <col min="5643" max="5884" width="9.140625" style="9"/>
    <col min="5885" max="5885" width="5.5703125" style="9" customWidth="1"/>
    <col min="5886" max="5886" width="38.140625" style="9" customWidth="1"/>
    <col min="5887" max="5887" width="0" style="9" hidden="1" customWidth="1"/>
    <col min="5888" max="5888" width="13.5703125" style="9" customWidth="1"/>
    <col min="5889" max="5889" width="13.42578125" style="9" customWidth="1"/>
    <col min="5890" max="5892" width="12.7109375" style="9" customWidth="1"/>
    <col min="5893" max="5893" width="14.85546875" style="9" customWidth="1"/>
    <col min="5894" max="5895" width="12.7109375" style="9" customWidth="1"/>
    <col min="5896" max="5896" width="14.28515625" style="9" customWidth="1"/>
    <col min="5897" max="5897" width="11.28515625" style="9" bestFit="1" customWidth="1"/>
    <col min="5898" max="5898" width="10.140625" style="9" bestFit="1" customWidth="1"/>
    <col min="5899" max="6140" width="9.140625" style="9"/>
    <col min="6141" max="6141" width="5.5703125" style="9" customWidth="1"/>
    <col min="6142" max="6142" width="38.140625" style="9" customWidth="1"/>
    <col min="6143" max="6143" width="0" style="9" hidden="1" customWidth="1"/>
    <col min="6144" max="6144" width="13.5703125" style="9" customWidth="1"/>
    <col min="6145" max="6145" width="13.42578125" style="9" customWidth="1"/>
    <col min="6146" max="6148" width="12.7109375" style="9" customWidth="1"/>
    <col min="6149" max="6149" width="14.85546875" style="9" customWidth="1"/>
    <col min="6150" max="6151" width="12.7109375" style="9" customWidth="1"/>
    <col min="6152" max="6152" width="14.28515625" style="9" customWidth="1"/>
    <col min="6153" max="6153" width="11.28515625" style="9" bestFit="1" customWidth="1"/>
    <col min="6154" max="6154" width="10.140625" style="9" bestFit="1" customWidth="1"/>
    <col min="6155" max="6396" width="9.140625" style="9"/>
    <col min="6397" max="6397" width="5.5703125" style="9" customWidth="1"/>
    <col min="6398" max="6398" width="38.140625" style="9" customWidth="1"/>
    <col min="6399" max="6399" width="0" style="9" hidden="1" customWidth="1"/>
    <col min="6400" max="6400" width="13.5703125" style="9" customWidth="1"/>
    <col min="6401" max="6401" width="13.42578125" style="9" customWidth="1"/>
    <col min="6402" max="6404" width="12.7109375" style="9" customWidth="1"/>
    <col min="6405" max="6405" width="14.85546875" style="9" customWidth="1"/>
    <col min="6406" max="6407" width="12.7109375" style="9" customWidth="1"/>
    <col min="6408" max="6408" width="14.28515625" style="9" customWidth="1"/>
    <col min="6409" max="6409" width="11.28515625" style="9" bestFit="1" customWidth="1"/>
    <col min="6410" max="6410" width="10.140625" style="9" bestFit="1" customWidth="1"/>
    <col min="6411" max="6652" width="9.140625" style="9"/>
    <col min="6653" max="6653" width="5.5703125" style="9" customWidth="1"/>
    <col min="6654" max="6654" width="38.140625" style="9" customWidth="1"/>
    <col min="6655" max="6655" width="0" style="9" hidden="1" customWidth="1"/>
    <col min="6656" max="6656" width="13.5703125" style="9" customWidth="1"/>
    <col min="6657" max="6657" width="13.42578125" style="9" customWidth="1"/>
    <col min="6658" max="6660" width="12.7109375" style="9" customWidth="1"/>
    <col min="6661" max="6661" width="14.85546875" style="9" customWidth="1"/>
    <col min="6662" max="6663" width="12.7109375" style="9" customWidth="1"/>
    <col min="6664" max="6664" width="14.28515625" style="9" customWidth="1"/>
    <col min="6665" max="6665" width="11.28515625" style="9" bestFit="1" customWidth="1"/>
    <col min="6666" max="6666" width="10.140625" style="9" bestFit="1" customWidth="1"/>
    <col min="6667" max="6908" width="9.140625" style="9"/>
    <col min="6909" max="6909" width="5.5703125" style="9" customWidth="1"/>
    <col min="6910" max="6910" width="38.140625" style="9" customWidth="1"/>
    <col min="6911" max="6911" width="0" style="9" hidden="1" customWidth="1"/>
    <col min="6912" max="6912" width="13.5703125" style="9" customWidth="1"/>
    <col min="6913" max="6913" width="13.42578125" style="9" customWidth="1"/>
    <col min="6914" max="6916" width="12.7109375" style="9" customWidth="1"/>
    <col min="6917" max="6917" width="14.85546875" style="9" customWidth="1"/>
    <col min="6918" max="6919" width="12.7109375" style="9" customWidth="1"/>
    <col min="6920" max="6920" width="14.28515625" style="9" customWidth="1"/>
    <col min="6921" max="6921" width="11.28515625" style="9" bestFit="1" customWidth="1"/>
    <col min="6922" max="6922" width="10.140625" style="9" bestFit="1" customWidth="1"/>
    <col min="6923" max="7164" width="9.140625" style="9"/>
    <col min="7165" max="7165" width="5.5703125" style="9" customWidth="1"/>
    <col min="7166" max="7166" width="38.140625" style="9" customWidth="1"/>
    <col min="7167" max="7167" width="0" style="9" hidden="1" customWidth="1"/>
    <col min="7168" max="7168" width="13.5703125" style="9" customWidth="1"/>
    <col min="7169" max="7169" width="13.42578125" style="9" customWidth="1"/>
    <col min="7170" max="7172" width="12.7109375" style="9" customWidth="1"/>
    <col min="7173" max="7173" width="14.85546875" style="9" customWidth="1"/>
    <col min="7174" max="7175" width="12.7109375" style="9" customWidth="1"/>
    <col min="7176" max="7176" width="14.28515625" style="9" customWidth="1"/>
    <col min="7177" max="7177" width="11.28515625" style="9" bestFit="1" customWidth="1"/>
    <col min="7178" max="7178" width="10.140625" style="9" bestFit="1" customWidth="1"/>
    <col min="7179" max="7420" width="9.140625" style="9"/>
    <col min="7421" max="7421" width="5.5703125" style="9" customWidth="1"/>
    <col min="7422" max="7422" width="38.140625" style="9" customWidth="1"/>
    <col min="7423" max="7423" width="0" style="9" hidden="1" customWidth="1"/>
    <col min="7424" max="7424" width="13.5703125" style="9" customWidth="1"/>
    <col min="7425" max="7425" width="13.42578125" style="9" customWidth="1"/>
    <col min="7426" max="7428" width="12.7109375" style="9" customWidth="1"/>
    <col min="7429" max="7429" width="14.85546875" style="9" customWidth="1"/>
    <col min="7430" max="7431" width="12.7109375" style="9" customWidth="1"/>
    <col min="7432" max="7432" width="14.28515625" style="9" customWidth="1"/>
    <col min="7433" max="7433" width="11.28515625" style="9" bestFit="1" customWidth="1"/>
    <col min="7434" max="7434" width="10.140625" style="9" bestFit="1" customWidth="1"/>
    <col min="7435" max="7676" width="9.140625" style="9"/>
    <col min="7677" max="7677" width="5.5703125" style="9" customWidth="1"/>
    <col min="7678" max="7678" width="38.140625" style="9" customWidth="1"/>
    <col min="7679" max="7679" width="0" style="9" hidden="1" customWidth="1"/>
    <col min="7680" max="7680" width="13.5703125" style="9" customWidth="1"/>
    <col min="7681" max="7681" width="13.42578125" style="9" customWidth="1"/>
    <col min="7682" max="7684" width="12.7109375" style="9" customWidth="1"/>
    <col min="7685" max="7685" width="14.85546875" style="9" customWidth="1"/>
    <col min="7686" max="7687" width="12.7109375" style="9" customWidth="1"/>
    <col min="7688" max="7688" width="14.28515625" style="9" customWidth="1"/>
    <col min="7689" max="7689" width="11.28515625" style="9" bestFit="1" customWidth="1"/>
    <col min="7690" max="7690" width="10.140625" style="9" bestFit="1" customWidth="1"/>
    <col min="7691" max="7932" width="9.140625" style="9"/>
    <col min="7933" max="7933" width="5.5703125" style="9" customWidth="1"/>
    <col min="7934" max="7934" width="38.140625" style="9" customWidth="1"/>
    <col min="7935" max="7935" width="0" style="9" hidden="1" customWidth="1"/>
    <col min="7936" max="7936" width="13.5703125" style="9" customWidth="1"/>
    <col min="7937" max="7937" width="13.42578125" style="9" customWidth="1"/>
    <col min="7938" max="7940" width="12.7109375" style="9" customWidth="1"/>
    <col min="7941" max="7941" width="14.85546875" style="9" customWidth="1"/>
    <col min="7942" max="7943" width="12.7109375" style="9" customWidth="1"/>
    <col min="7944" max="7944" width="14.28515625" style="9" customWidth="1"/>
    <col min="7945" max="7945" width="11.28515625" style="9" bestFit="1" customWidth="1"/>
    <col min="7946" max="7946" width="10.140625" style="9" bestFit="1" customWidth="1"/>
    <col min="7947" max="8188" width="9.140625" style="9"/>
    <col min="8189" max="8189" width="5.5703125" style="9" customWidth="1"/>
    <col min="8190" max="8190" width="38.140625" style="9" customWidth="1"/>
    <col min="8191" max="8191" width="0" style="9" hidden="1" customWidth="1"/>
    <col min="8192" max="8192" width="13.5703125" style="9" customWidth="1"/>
    <col min="8193" max="8193" width="13.42578125" style="9" customWidth="1"/>
    <col min="8194" max="8196" width="12.7109375" style="9" customWidth="1"/>
    <col min="8197" max="8197" width="14.85546875" style="9" customWidth="1"/>
    <col min="8198" max="8199" width="12.7109375" style="9" customWidth="1"/>
    <col min="8200" max="8200" width="14.28515625" style="9" customWidth="1"/>
    <col min="8201" max="8201" width="11.28515625" style="9" bestFit="1" customWidth="1"/>
    <col min="8202" max="8202" width="10.140625" style="9" bestFit="1" customWidth="1"/>
    <col min="8203" max="8444" width="9.140625" style="9"/>
    <col min="8445" max="8445" width="5.5703125" style="9" customWidth="1"/>
    <col min="8446" max="8446" width="38.140625" style="9" customWidth="1"/>
    <col min="8447" max="8447" width="0" style="9" hidden="1" customWidth="1"/>
    <col min="8448" max="8448" width="13.5703125" style="9" customWidth="1"/>
    <col min="8449" max="8449" width="13.42578125" style="9" customWidth="1"/>
    <col min="8450" max="8452" width="12.7109375" style="9" customWidth="1"/>
    <col min="8453" max="8453" width="14.85546875" style="9" customWidth="1"/>
    <col min="8454" max="8455" width="12.7109375" style="9" customWidth="1"/>
    <col min="8456" max="8456" width="14.28515625" style="9" customWidth="1"/>
    <col min="8457" max="8457" width="11.28515625" style="9" bestFit="1" customWidth="1"/>
    <col min="8458" max="8458" width="10.140625" style="9" bestFit="1" customWidth="1"/>
    <col min="8459" max="8700" width="9.140625" style="9"/>
    <col min="8701" max="8701" width="5.5703125" style="9" customWidth="1"/>
    <col min="8702" max="8702" width="38.140625" style="9" customWidth="1"/>
    <col min="8703" max="8703" width="0" style="9" hidden="1" customWidth="1"/>
    <col min="8704" max="8704" width="13.5703125" style="9" customWidth="1"/>
    <col min="8705" max="8705" width="13.42578125" style="9" customWidth="1"/>
    <col min="8706" max="8708" width="12.7109375" style="9" customWidth="1"/>
    <col min="8709" max="8709" width="14.85546875" style="9" customWidth="1"/>
    <col min="8710" max="8711" width="12.7109375" style="9" customWidth="1"/>
    <col min="8712" max="8712" width="14.28515625" style="9" customWidth="1"/>
    <col min="8713" max="8713" width="11.28515625" style="9" bestFit="1" customWidth="1"/>
    <col min="8714" max="8714" width="10.140625" style="9" bestFit="1" customWidth="1"/>
    <col min="8715" max="8956" width="9.140625" style="9"/>
    <col min="8957" max="8957" width="5.5703125" style="9" customWidth="1"/>
    <col min="8958" max="8958" width="38.140625" style="9" customWidth="1"/>
    <col min="8959" max="8959" width="0" style="9" hidden="1" customWidth="1"/>
    <col min="8960" max="8960" width="13.5703125" style="9" customWidth="1"/>
    <col min="8961" max="8961" width="13.42578125" style="9" customWidth="1"/>
    <col min="8962" max="8964" width="12.7109375" style="9" customWidth="1"/>
    <col min="8965" max="8965" width="14.85546875" style="9" customWidth="1"/>
    <col min="8966" max="8967" width="12.7109375" style="9" customWidth="1"/>
    <col min="8968" max="8968" width="14.28515625" style="9" customWidth="1"/>
    <col min="8969" max="8969" width="11.28515625" style="9" bestFit="1" customWidth="1"/>
    <col min="8970" max="8970" width="10.140625" style="9" bestFit="1" customWidth="1"/>
    <col min="8971" max="9212" width="9.140625" style="9"/>
    <col min="9213" max="9213" width="5.5703125" style="9" customWidth="1"/>
    <col min="9214" max="9214" width="38.140625" style="9" customWidth="1"/>
    <col min="9215" max="9215" width="0" style="9" hidden="1" customWidth="1"/>
    <col min="9216" max="9216" width="13.5703125" style="9" customWidth="1"/>
    <col min="9217" max="9217" width="13.42578125" style="9" customWidth="1"/>
    <col min="9218" max="9220" width="12.7109375" style="9" customWidth="1"/>
    <col min="9221" max="9221" width="14.85546875" style="9" customWidth="1"/>
    <col min="9222" max="9223" width="12.7109375" style="9" customWidth="1"/>
    <col min="9224" max="9224" width="14.28515625" style="9" customWidth="1"/>
    <col min="9225" max="9225" width="11.28515625" style="9" bestFit="1" customWidth="1"/>
    <col min="9226" max="9226" width="10.140625" style="9" bestFit="1" customWidth="1"/>
    <col min="9227" max="9468" width="9.140625" style="9"/>
    <col min="9469" max="9469" width="5.5703125" style="9" customWidth="1"/>
    <col min="9470" max="9470" width="38.140625" style="9" customWidth="1"/>
    <col min="9471" max="9471" width="0" style="9" hidden="1" customWidth="1"/>
    <col min="9472" max="9472" width="13.5703125" style="9" customWidth="1"/>
    <col min="9473" max="9473" width="13.42578125" style="9" customWidth="1"/>
    <col min="9474" max="9476" width="12.7109375" style="9" customWidth="1"/>
    <col min="9477" max="9477" width="14.85546875" style="9" customWidth="1"/>
    <col min="9478" max="9479" width="12.7109375" style="9" customWidth="1"/>
    <col min="9480" max="9480" width="14.28515625" style="9" customWidth="1"/>
    <col min="9481" max="9481" width="11.28515625" style="9" bestFit="1" customWidth="1"/>
    <col min="9482" max="9482" width="10.140625" style="9" bestFit="1" customWidth="1"/>
    <col min="9483" max="9724" width="9.140625" style="9"/>
    <col min="9725" max="9725" width="5.5703125" style="9" customWidth="1"/>
    <col min="9726" max="9726" width="38.140625" style="9" customWidth="1"/>
    <col min="9727" max="9727" width="0" style="9" hidden="1" customWidth="1"/>
    <col min="9728" max="9728" width="13.5703125" style="9" customWidth="1"/>
    <col min="9729" max="9729" width="13.42578125" style="9" customWidth="1"/>
    <col min="9730" max="9732" width="12.7109375" style="9" customWidth="1"/>
    <col min="9733" max="9733" width="14.85546875" style="9" customWidth="1"/>
    <col min="9734" max="9735" width="12.7109375" style="9" customWidth="1"/>
    <col min="9736" max="9736" width="14.28515625" style="9" customWidth="1"/>
    <col min="9737" max="9737" width="11.28515625" style="9" bestFit="1" customWidth="1"/>
    <col min="9738" max="9738" width="10.140625" style="9" bestFit="1" customWidth="1"/>
    <col min="9739" max="9980" width="9.140625" style="9"/>
    <col min="9981" max="9981" width="5.5703125" style="9" customWidth="1"/>
    <col min="9982" max="9982" width="38.140625" style="9" customWidth="1"/>
    <col min="9983" max="9983" width="0" style="9" hidden="1" customWidth="1"/>
    <col min="9984" max="9984" width="13.5703125" style="9" customWidth="1"/>
    <col min="9985" max="9985" width="13.42578125" style="9" customWidth="1"/>
    <col min="9986" max="9988" width="12.7109375" style="9" customWidth="1"/>
    <col min="9989" max="9989" width="14.85546875" style="9" customWidth="1"/>
    <col min="9990" max="9991" width="12.7109375" style="9" customWidth="1"/>
    <col min="9992" max="9992" width="14.28515625" style="9" customWidth="1"/>
    <col min="9993" max="9993" width="11.28515625" style="9" bestFit="1" customWidth="1"/>
    <col min="9994" max="9994" width="10.140625" style="9" bestFit="1" customWidth="1"/>
    <col min="9995" max="10236" width="9.140625" style="9"/>
    <col min="10237" max="10237" width="5.5703125" style="9" customWidth="1"/>
    <col min="10238" max="10238" width="38.140625" style="9" customWidth="1"/>
    <col min="10239" max="10239" width="0" style="9" hidden="1" customWidth="1"/>
    <col min="10240" max="10240" width="13.5703125" style="9" customWidth="1"/>
    <col min="10241" max="10241" width="13.42578125" style="9" customWidth="1"/>
    <col min="10242" max="10244" width="12.7109375" style="9" customWidth="1"/>
    <col min="10245" max="10245" width="14.85546875" style="9" customWidth="1"/>
    <col min="10246" max="10247" width="12.7109375" style="9" customWidth="1"/>
    <col min="10248" max="10248" width="14.28515625" style="9" customWidth="1"/>
    <col min="10249" max="10249" width="11.28515625" style="9" bestFit="1" customWidth="1"/>
    <col min="10250" max="10250" width="10.140625" style="9" bestFit="1" customWidth="1"/>
    <col min="10251" max="10492" width="9.140625" style="9"/>
    <col min="10493" max="10493" width="5.5703125" style="9" customWidth="1"/>
    <col min="10494" max="10494" width="38.140625" style="9" customWidth="1"/>
    <col min="10495" max="10495" width="0" style="9" hidden="1" customWidth="1"/>
    <col min="10496" max="10496" width="13.5703125" style="9" customWidth="1"/>
    <col min="10497" max="10497" width="13.42578125" style="9" customWidth="1"/>
    <col min="10498" max="10500" width="12.7109375" style="9" customWidth="1"/>
    <col min="10501" max="10501" width="14.85546875" style="9" customWidth="1"/>
    <col min="10502" max="10503" width="12.7109375" style="9" customWidth="1"/>
    <col min="10504" max="10504" width="14.28515625" style="9" customWidth="1"/>
    <col min="10505" max="10505" width="11.28515625" style="9" bestFit="1" customWidth="1"/>
    <col min="10506" max="10506" width="10.140625" style="9" bestFit="1" customWidth="1"/>
    <col min="10507" max="10748" width="9.140625" style="9"/>
    <col min="10749" max="10749" width="5.5703125" style="9" customWidth="1"/>
    <col min="10750" max="10750" width="38.140625" style="9" customWidth="1"/>
    <col min="10751" max="10751" width="0" style="9" hidden="1" customWidth="1"/>
    <col min="10752" max="10752" width="13.5703125" style="9" customWidth="1"/>
    <col min="10753" max="10753" width="13.42578125" style="9" customWidth="1"/>
    <col min="10754" max="10756" width="12.7109375" style="9" customWidth="1"/>
    <col min="10757" max="10757" width="14.85546875" style="9" customWidth="1"/>
    <col min="10758" max="10759" width="12.7109375" style="9" customWidth="1"/>
    <col min="10760" max="10760" width="14.28515625" style="9" customWidth="1"/>
    <col min="10761" max="10761" width="11.28515625" style="9" bestFit="1" customWidth="1"/>
    <col min="10762" max="10762" width="10.140625" style="9" bestFit="1" customWidth="1"/>
    <col min="10763" max="11004" width="9.140625" style="9"/>
    <col min="11005" max="11005" width="5.5703125" style="9" customWidth="1"/>
    <col min="11006" max="11006" width="38.140625" style="9" customWidth="1"/>
    <col min="11007" max="11007" width="0" style="9" hidden="1" customWidth="1"/>
    <col min="11008" max="11008" width="13.5703125" style="9" customWidth="1"/>
    <col min="11009" max="11009" width="13.42578125" style="9" customWidth="1"/>
    <col min="11010" max="11012" width="12.7109375" style="9" customWidth="1"/>
    <col min="11013" max="11013" width="14.85546875" style="9" customWidth="1"/>
    <col min="11014" max="11015" width="12.7109375" style="9" customWidth="1"/>
    <col min="11016" max="11016" width="14.28515625" style="9" customWidth="1"/>
    <col min="11017" max="11017" width="11.28515625" style="9" bestFit="1" customWidth="1"/>
    <col min="11018" max="11018" width="10.140625" style="9" bestFit="1" customWidth="1"/>
    <col min="11019" max="11260" width="9.140625" style="9"/>
    <col min="11261" max="11261" width="5.5703125" style="9" customWidth="1"/>
    <col min="11262" max="11262" width="38.140625" style="9" customWidth="1"/>
    <col min="11263" max="11263" width="0" style="9" hidden="1" customWidth="1"/>
    <col min="11264" max="11264" width="13.5703125" style="9" customWidth="1"/>
    <col min="11265" max="11265" width="13.42578125" style="9" customWidth="1"/>
    <col min="11266" max="11268" width="12.7109375" style="9" customWidth="1"/>
    <col min="11269" max="11269" width="14.85546875" style="9" customWidth="1"/>
    <col min="11270" max="11271" width="12.7109375" style="9" customWidth="1"/>
    <col min="11272" max="11272" width="14.28515625" style="9" customWidth="1"/>
    <col min="11273" max="11273" width="11.28515625" style="9" bestFit="1" customWidth="1"/>
    <col min="11274" max="11274" width="10.140625" style="9" bestFit="1" customWidth="1"/>
    <col min="11275" max="11516" width="9.140625" style="9"/>
    <col min="11517" max="11517" width="5.5703125" style="9" customWidth="1"/>
    <col min="11518" max="11518" width="38.140625" style="9" customWidth="1"/>
    <col min="11519" max="11519" width="0" style="9" hidden="1" customWidth="1"/>
    <col min="11520" max="11520" width="13.5703125" style="9" customWidth="1"/>
    <col min="11521" max="11521" width="13.42578125" style="9" customWidth="1"/>
    <col min="11522" max="11524" width="12.7109375" style="9" customWidth="1"/>
    <col min="11525" max="11525" width="14.85546875" style="9" customWidth="1"/>
    <col min="11526" max="11527" width="12.7109375" style="9" customWidth="1"/>
    <col min="11528" max="11528" width="14.28515625" style="9" customWidth="1"/>
    <col min="11529" max="11529" width="11.28515625" style="9" bestFit="1" customWidth="1"/>
    <col min="11530" max="11530" width="10.140625" style="9" bestFit="1" customWidth="1"/>
    <col min="11531" max="11772" width="9.140625" style="9"/>
    <col min="11773" max="11773" width="5.5703125" style="9" customWidth="1"/>
    <col min="11774" max="11774" width="38.140625" style="9" customWidth="1"/>
    <col min="11775" max="11775" width="0" style="9" hidden="1" customWidth="1"/>
    <col min="11776" max="11776" width="13.5703125" style="9" customWidth="1"/>
    <col min="11777" max="11777" width="13.42578125" style="9" customWidth="1"/>
    <col min="11778" max="11780" width="12.7109375" style="9" customWidth="1"/>
    <col min="11781" max="11781" width="14.85546875" style="9" customWidth="1"/>
    <col min="11782" max="11783" width="12.7109375" style="9" customWidth="1"/>
    <col min="11784" max="11784" width="14.28515625" style="9" customWidth="1"/>
    <col min="11785" max="11785" width="11.28515625" style="9" bestFit="1" customWidth="1"/>
    <col min="11786" max="11786" width="10.140625" style="9" bestFit="1" customWidth="1"/>
    <col min="11787" max="12028" width="9.140625" style="9"/>
    <col min="12029" max="12029" width="5.5703125" style="9" customWidth="1"/>
    <col min="12030" max="12030" width="38.140625" style="9" customWidth="1"/>
    <col min="12031" max="12031" width="0" style="9" hidden="1" customWidth="1"/>
    <col min="12032" max="12032" width="13.5703125" style="9" customWidth="1"/>
    <col min="12033" max="12033" width="13.42578125" style="9" customWidth="1"/>
    <col min="12034" max="12036" width="12.7109375" style="9" customWidth="1"/>
    <col min="12037" max="12037" width="14.85546875" style="9" customWidth="1"/>
    <col min="12038" max="12039" width="12.7109375" style="9" customWidth="1"/>
    <col min="12040" max="12040" width="14.28515625" style="9" customWidth="1"/>
    <col min="12041" max="12041" width="11.28515625" style="9" bestFit="1" customWidth="1"/>
    <col min="12042" max="12042" width="10.140625" style="9" bestFit="1" customWidth="1"/>
    <col min="12043" max="12284" width="9.140625" style="9"/>
    <col min="12285" max="12285" width="5.5703125" style="9" customWidth="1"/>
    <col min="12286" max="12286" width="38.140625" style="9" customWidth="1"/>
    <col min="12287" max="12287" width="0" style="9" hidden="1" customWidth="1"/>
    <col min="12288" max="12288" width="13.5703125" style="9" customWidth="1"/>
    <col min="12289" max="12289" width="13.42578125" style="9" customWidth="1"/>
    <col min="12290" max="12292" width="12.7109375" style="9" customWidth="1"/>
    <col min="12293" max="12293" width="14.85546875" style="9" customWidth="1"/>
    <col min="12294" max="12295" width="12.7109375" style="9" customWidth="1"/>
    <col min="12296" max="12296" width="14.28515625" style="9" customWidth="1"/>
    <col min="12297" max="12297" width="11.28515625" style="9" bestFit="1" customWidth="1"/>
    <col min="12298" max="12298" width="10.140625" style="9" bestFit="1" customWidth="1"/>
    <col min="12299" max="12540" width="9.140625" style="9"/>
    <col min="12541" max="12541" width="5.5703125" style="9" customWidth="1"/>
    <col min="12542" max="12542" width="38.140625" style="9" customWidth="1"/>
    <col min="12543" max="12543" width="0" style="9" hidden="1" customWidth="1"/>
    <col min="12544" max="12544" width="13.5703125" style="9" customWidth="1"/>
    <col min="12545" max="12545" width="13.42578125" style="9" customWidth="1"/>
    <col min="12546" max="12548" width="12.7109375" style="9" customWidth="1"/>
    <col min="12549" max="12549" width="14.85546875" style="9" customWidth="1"/>
    <col min="12550" max="12551" width="12.7109375" style="9" customWidth="1"/>
    <col min="12552" max="12552" width="14.28515625" style="9" customWidth="1"/>
    <col min="12553" max="12553" width="11.28515625" style="9" bestFit="1" customWidth="1"/>
    <col min="12554" max="12554" width="10.140625" style="9" bestFit="1" customWidth="1"/>
    <col min="12555" max="12796" width="9.140625" style="9"/>
    <col min="12797" max="12797" width="5.5703125" style="9" customWidth="1"/>
    <col min="12798" max="12798" width="38.140625" style="9" customWidth="1"/>
    <col min="12799" max="12799" width="0" style="9" hidden="1" customWidth="1"/>
    <col min="12800" max="12800" width="13.5703125" style="9" customWidth="1"/>
    <col min="12801" max="12801" width="13.42578125" style="9" customWidth="1"/>
    <col min="12802" max="12804" width="12.7109375" style="9" customWidth="1"/>
    <col min="12805" max="12805" width="14.85546875" style="9" customWidth="1"/>
    <col min="12806" max="12807" width="12.7109375" style="9" customWidth="1"/>
    <col min="12808" max="12808" width="14.28515625" style="9" customWidth="1"/>
    <col min="12809" max="12809" width="11.28515625" style="9" bestFit="1" customWidth="1"/>
    <col min="12810" max="12810" width="10.140625" style="9" bestFit="1" customWidth="1"/>
    <col min="12811" max="13052" width="9.140625" style="9"/>
    <col min="13053" max="13053" width="5.5703125" style="9" customWidth="1"/>
    <col min="13054" max="13054" width="38.140625" style="9" customWidth="1"/>
    <col min="13055" max="13055" width="0" style="9" hidden="1" customWidth="1"/>
    <col min="13056" max="13056" width="13.5703125" style="9" customWidth="1"/>
    <col min="13057" max="13057" width="13.42578125" style="9" customWidth="1"/>
    <col min="13058" max="13060" width="12.7109375" style="9" customWidth="1"/>
    <col min="13061" max="13061" width="14.85546875" style="9" customWidth="1"/>
    <col min="13062" max="13063" width="12.7109375" style="9" customWidth="1"/>
    <col min="13064" max="13064" width="14.28515625" style="9" customWidth="1"/>
    <col min="13065" max="13065" width="11.28515625" style="9" bestFit="1" customWidth="1"/>
    <col min="13066" max="13066" width="10.140625" style="9" bestFit="1" customWidth="1"/>
    <col min="13067" max="13308" width="9.140625" style="9"/>
    <col min="13309" max="13309" width="5.5703125" style="9" customWidth="1"/>
    <col min="13310" max="13310" width="38.140625" style="9" customWidth="1"/>
    <col min="13311" max="13311" width="0" style="9" hidden="1" customWidth="1"/>
    <col min="13312" max="13312" width="13.5703125" style="9" customWidth="1"/>
    <col min="13313" max="13313" width="13.42578125" style="9" customWidth="1"/>
    <col min="13314" max="13316" width="12.7109375" style="9" customWidth="1"/>
    <col min="13317" max="13317" width="14.85546875" style="9" customWidth="1"/>
    <col min="13318" max="13319" width="12.7109375" style="9" customWidth="1"/>
    <col min="13320" max="13320" width="14.28515625" style="9" customWidth="1"/>
    <col min="13321" max="13321" width="11.28515625" style="9" bestFit="1" customWidth="1"/>
    <col min="13322" max="13322" width="10.140625" style="9" bestFit="1" customWidth="1"/>
    <col min="13323" max="13564" width="9.140625" style="9"/>
    <col min="13565" max="13565" width="5.5703125" style="9" customWidth="1"/>
    <col min="13566" max="13566" width="38.140625" style="9" customWidth="1"/>
    <col min="13567" max="13567" width="0" style="9" hidden="1" customWidth="1"/>
    <col min="13568" max="13568" width="13.5703125" style="9" customWidth="1"/>
    <col min="13569" max="13569" width="13.42578125" style="9" customWidth="1"/>
    <col min="13570" max="13572" width="12.7109375" style="9" customWidth="1"/>
    <col min="13573" max="13573" width="14.85546875" style="9" customWidth="1"/>
    <col min="13574" max="13575" width="12.7109375" style="9" customWidth="1"/>
    <col min="13576" max="13576" width="14.28515625" style="9" customWidth="1"/>
    <col min="13577" max="13577" width="11.28515625" style="9" bestFit="1" customWidth="1"/>
    <col min="13578" max="13578" width="10.140625" style="9" bestFit="1" customWidth="1"/>
    <col min="13579" max="13820" width="9.140625" style="9"/>
    <col min="13821" max="13821" width="5.5703125" style="9" customWidth="1"/>
    <col min="13822" max="13822" width="38.140625" style="9" customWidth="1"/>
    <col min="13823" max="13823" width="0" style="9" hidden="1" customWidth="1"/>
    <col min="13824" max="13824" width="13.5703125" style="9" customWidth="1"/>
    <col min="13825" max="13825" width="13.42578125" style="9" customWidth="1"/>
    <col min="13826" max="13828" width="12.7109375" style="9" customWidth="1"/>
    <col min="13829" max="13829" width="14.85546875" style="9" customWidth="1"/>
    <col min="13830" max="13831" width="12.7109375" style="9" customWidth="1"/>
    <col min="13832" max="13832" width="14.28515625" style="9" customWidth="1"/>
    <col min="13833" max="13833" width="11.28515625" style="9" bestFit="1" customWidth="1"/>
    <col min="13834" max="13834" width="10.140625" style="9" bestFit="1" customWidth="1"/>
    <col min="13835" max="14076" width="9.140625" style="9"/>
    <col min="14077" max="14077" width="5.5703125" style="9" customWidth="1"/>
    <col min="14078" max="14078" width="38.140625" style="9" customWidth="1"/>
    <col min="14079" max="14079" width="0" style="9" hidden="1" customWidth="1"/>
    <col min="14080" max="14080" width="13.5703125" style="9" customWidth="1"/>
    <col min="14081" max="14081" width="13.42578125" style="9" customWidth="1"/>
    <col min="14082" max="14084" width="12.7109375" style="9" customWidth="1"/>
    <col min="14085" max="14085" width="14.85546875" style="9" customWidth="1"/>
    <col min="14086" max="14087" width="12.7109375" style="9" customWidth="1"/>
    <col min="14088" max="14088" width="14.28515625" style="9" customWidth="1"/>
    <col min="14089" max="14089" width="11.28515625" style="9" bestFit="1" customWidth="1"/>
    <col min="14090" max="14090" width="10.140625" style="9" bestFit="1" customWidth="1"/>
    <col min="14091" max="14332" width="9.140625" style="9"/>
    <col min="14333" max="14333" width="5.5703125" style="9" customWidth="1"/>
    <col min="14334" max="14334" width="38.140625" style="9" customWidth="1"/>
    <col min="14335" max="14335" width="0" style="9" hidden="1" customWidth="1"/>
    <col min="14336" max="14336" width="13.5703125" style="9" customWidth="1"/>
    <col min="14337" max="14337" width="13.42578125" style="9" customWidth="1"/>
    <col min="14338" max="14340" width="12.7109375" style="9" customWidth="1"/>
    <col min="14341" max="14341" width="14.85546875" style="9" customWidth="1"/>
    <col min="14342" max="14343" width="12.7109375" style="9" customWidth="1"/>
    <col min="14344" max="14344" width="14.28515625" style="9" customWidth="1"/>
    <col min="14345" max="14345" width="11.28515625" style="9" bestFit="1" customWidth="1"/>
    <col min="14346" max="14346" width="10.140625" style="9" bestFit="1" customWidth="1"/>
    <col min="14347" max="14588" width="9.140625" style="9"/>
    <col min="14589" max="14589" width="5.5703125" style="9" customWidth="1"/>
    <col min="14590" max="14590" width="38.140625" style="9" customWidth="1"/>
    <col min="14591" max="14591" width="0" style="9" hidden="1" customWidth="1"/>
    <col min="14592" max="14592" width="13.5703125" style="9" customWidth="1"/>
    <col min="14593" max="14593" width="13.42578125" style="9" customWidth="1"/>
    <col min="14594" max="14596" width="12.7109375" style="9" customWidth="1"/>
    <col min="14597" max="14597" width="14.85546875" style="9" customWidth="1"/>
    <col min="14598" max="14599" width="12.7109375" style="9" customWidth="1"/>
    <col min="14600" max="14600" width="14.28515625" style="9" customWidth="1"/>
    <col min="14601" max="14601" width="11.28515625" style="9" bestFit="1" customWidth="1"/>
    <col min="14602" max="14602" width="10.140625" style="9" bestFit="1" customWidth="1"/>
    <col min="14603" max="14844" width="9.140625" style="9"/>
    <col min="14845" max="14845" width="5.5703125" style="9" customWidth="1"/>
    <col min="14846" max="14846" width="38.140625" style="9" customWidth="1"/>
    <col min="14847" max="14847" width="0" style="9" hidden="1" customWidth="1"/>
    <col min="14848" max="14848" width="13.5703125" style="9" customWidth="1"/>
    <col min="14849" max="14849" width="13.42578125" style="9" customWidth="1"/>
    <col min="14850" max="14852" width="12.7109375" style="9" customWidth="1"/>
    <col min="14853" max="14853" width="14.85546875" style="9" customWidth="1"/>
    <col min="14854" max="14855" width="12.7109375" style="9" customWidth="1"/>
    <col min="14856" max="14856" width="14.28515625" style="9" customWidth="1"/>
    <col min="14857" max="14857" width="11.28515625" style="9" bestFit="1" customWidth="1"/>
    <col min="14858" max="14858" width="10.140625" style="9" bestFit="1" customWidth="1"/>
    <col min="14859" max="15100" width="9.140625" style="9"/>
    <col min="15101" max="15101" width="5.5703125" style="9" customWidth="1"/>
    <col min="15102" max="15102" width="38.140625" style="9" customWidth="1"/>
    <col min="15103" max="15103" width="0" style="9" hidden="1" customWidth="1"/>
    <col min="15104" max="15104" width="13.5703125" style="9" customWidth="1"/>
    <col min="15105" max="15105" width="13.42578125" style="9" customWidth="1"/>
    <col min="15106" max="15108" width="12.7109375" style="9" customWidth="1"/>
    <col min="15109" max="15109" width="14.85546875" style="9" customWidth="1"/>
    <col min="15110" max="15111" width="12.7109375" style="9" customWidth="1"/>
    <col min="15112" max="15112" width="14.28515625" style="9" customWidth="1"/>
    <col min="15113" max="15113" width="11.28515625" style="9" bestFit="1" customWidth="1"/>
    <col min="15114" max="15114" width="10.140625" style="9" bestFit="1" customWidth="1"/>
    <col min="15115" max="15356" width="9.140625" style="9"/>
    <col min="15357" max="15357" width="5.5703125" style="9" customWidth="1"/>
    <col min="15358" max="15358" width="38.140625" style="9" customWidth="1"/>
    <col min="15359" max="15359" width="0" style="9" hidden="1" customWidth="1"/>
    <col min="15360" max="15360" width="13.5703125" style="9" customWidth="1"/>
    <col min="15361" max="15361" width="13.42578125" style="9" customWidth="1"/>
    <col min="15362" max="15364" width="12.7109375" style="9" customWidth="1"/>
    <col min="15365" max="15365" width="14.85546875" style="9" customWidth="1"/>
    <col min="15366" max="15367" width="12.7109375" style="9" customWidth="1"/>
    <col min="15368" max="15368" width="14.28515625" style="9" customWidth="1"/>
    <col min="15369" max="15369" width="11.28515625" style="9" bestFit="1" customWidth="1"/>
    <col min="15370" max="15370" width="10.140625" style="9" bestFit="1" customWidth="1"/>
    <col min="15371" max="15612" width="9.140625" style="9"/>
    <col min="15613" max="15613" width="5.5703125" style="9" customWidth="1"/>
    <col min="15614" max="15614" width="38.140625" style="9" customWidth="1"/>
    <col min="15615" max="15615" width="0" style="9" hidden="1" customWidth="1"/>
    <col min="15616" max="15616" width="13.5703125" style="9" customWidth="1"/>
    <col min="15617" max="15617" width="13.42578125" style="9" customWidth="1"/>
    <col min="15618" max="15620" width="12.7109375" style="9" customWidth="1"/>
    <col min="15621" max="15621" width="14.85546875" style="9" customWidth="1"/>
    <col min="15622" max="15623" width="12.7109375" style="9" customWidth="1"/>
    <col min="15624" max="15624" width="14.28515625" style="9" customWidth="1"/>
    <col min="15625" max="15625" width="11.28515625" style="9" bestFit="1" customWidth="1"/>
    <col min="15626" max="15626" width="10.140625" style="9" bestFit="1" customWidth="1"/>
    <col min="15627" max="15868" width="9.140625" style="9"/>
    <col min="15869" max="15869" width="5.5703125" style="9" customWidth="1"/>
    <col min="15870" max="15870" width="38.140625" style="9" customWidth="1"/>
    <col min="15871" max="15871" width="0" style="9" hidden="1" customWidth="1"/>
    <col min="15872" max="15872" width="13.5703125" style="9" customWidth="1"/>
    <col min="15873" max="15873" width="13.42578125" style="9" customWidth="1"/>
    <col min="15874" max="15876" width="12.7109375" style="9" customWidth="1"/>
    <col min="15877" max="15877" width="14.85546875" style="9" customWidth="1"/>
    <col min="15878" max="15879" width="12.7109375" style="9" customWidth="1"/>
    <col min="15880" max="15880" width="14.28515625" style="9" customWidth="1"/>
    <col min="15881" max="15881" width="11.28515625" style="9" bestFit="1" customWidth="1"/>
    <col min="15882" max="15882" width="10.140625" style="9" bestFit="1" customWidth="1"/>
    <col min="15883" max="16124" width="9.140625" style="9"/>
    <col min="16125" max="16125" width="5.5703125" style="9" customWidth="1"/>
    <col min="16126" max="16126" width="38.140625" style="9" customWidth="1"/>
    <col min="16127" max="16127" width="0" style="9" hidden="1" customWidth="1"/>
    <col min="16128" max="16128" width="13.5703125" style="9" customWidth="1"/>
    <col min="16129" max="16129" width="13.42578125" style="9" customWidth="1"/>
    <col min="16130" max="16132" width="12.7109375" style="9" customWidth="1"/>
    <col min="16133" max="16133" width="14.85546875" style="9" customWidth="1"/>
    <col min="16134" max="16135" width="12.7109375" style="9" customWidth="1"/>
    <col min="16136" max="16136" width="14.28515625" style="9" customWidth="1"/>
    <col min="16137" max="16137" width="11.28515625" style="9" bestFit="1" customWidth="1"/>
    <col min="16138" max="16138" width="10.140625" style="9" bestFit="1" customWidth="1"/>
    <col min="16139" max="16384" width="9.140625" style="9"/>
  </cols>
  <sheetData>
    <row r="1" spans="1:9" s="42" customFormat="1" ht="14.25" x14ac:dyDescent="0.2">
      <c r="E1" s="48"/>
      <c r="F1" s="48"/>
      <c r="G1" s="48"/>
      <c r="H1" s="48"/>
      <c r="I1" s="48"/>
    </row>
    <row r="2" spans="1:9" s="49" customFormat="1" ht="15.75" customHeight="1" x14ac:dyDescent="0.25">
      <c r="A2" s="136" t="s">
        <v>96</v>
      </c>
      <c r="B2" s="136"/>
      <c r="C2" s="136"/>
      <c r="D2" s="136"/>
      <c r="E2" s="136"/>
      <c r="F2" s="136"/>
      <c r="G2" s="136"/>
      <c r="H2" s="136"/>
      <c r="I2" s="136"/>
    </row>
    <row r="3" spans="1:9" s="49" customFormat="1" ht="15.75" customHeight="1" x14ac:dyDescent="0.25">
      <c r="A3" s="137" t="s">
        <v>97</v>
      </c>
      <c r="B3" s="137"/>
      <c r="C3" s="137"/>
      <c r="D3" s="137"/>
      <c r="E3" s="137"/>
      <c r="F3" s="137"/>
      <c r="G3" s="137"/>
      <c r="H3" s="137"/>
      <c r="I3" s="137"/>
    </row>
    <row r="4" spans="1:9" s="49" customFormat="1" ht="24.75" customHeight="1" x14ac:dyDescent="0.2">
      <c r="A4" s="140" t="s">
        <v>166</v>
      </c>
      <c r="B4" s="140"/>
      <c r="C4" s="140"/>
      <c r="D4" s="140"/>
      <c r="E4" s="140"/>
      <c r="F4" s="140"/>
      <c r="G4" s="140"/>
      <c r="H4" s="140"/>
      <c r="I4" s="140"/>
    </row>
    <row r="5" spans="1:9" s="49" customFormat="1" ht="15" customHeight="1" x14ac:dyDescent="0.2">
      <c r="A5" s="140"/>
      <c r="B5" s="140"/>
      <c r="C5" s="140"/>
      <c r="D5" s="140"/>
      <c r="E5" s="140"/>
      <c r="F5" s="140"/>
      <c r="G5" s="140"/>
      <c r="H5" s="140"/>
      <c r="I5" s="140"/>
    </row>
    <row r="6" spans="1:9" s="51" customFormat="1" ht="21" customHeight="1" x14ac:dyDescent="0.25">
      <c r="A6" s="138" t="s">
        <v>162</v>
      </c>
      <c r="B6" s="138"/>
      <c r="C6" s="50"/>
      <c r="D6" s="139" t="s">
        <v>163</v>
      </c>
      <c r="E6" s="139"/>
      <c r="F6" s="139"/>
      <c r="G6" s="139"/>
      <c r="H6" s="139"/>
      <c r="I6" s="139"/>
    </row>
    <row r="7" spans="1:9" s="51" customFormat="1" ht="14.25" customHeight="1" x14ac:dyDescent="0.25">
      <c r="A7" s="52"/>
      <c r="B7" s="52"/>
      <c r="C7" s="50"/>
      <c r="D7" s="52"/>
      <c r="E7" s="52"/>
      <c r="F7" s="52"/>
      <c r="G7" s="52"/>
      <c r="H7" s="52"/>
      <c r="I7" s="52"/>
    </row>
    <row r="8" spans="1:9" s="51" customFormat="1" ht="18" customHeight="1" thickBot="1" x14ac:dyDescent="0.45">
      <c r="A8" s="51" t="s">
        <v>164</v>
      </c>
      <c r="D8" s="53"/>
      <c r="F8" s="53"/>
      <c r="G8" s="54"/>
      <c r="H8" s="54"/>
      <c r="I8" s="54"/>
    </row>
    <row r="9" spans="1:9" s="51" customFormat="1" ht="7.5" hidden="1" customHeight="1" thickBot="1" x14ac:dyDescent="0.45">
      <c r="A9" s="51">
        <v>5</v>
      </c>
      <c r="B9" s="51">
        <v>18</v>
      </c>
      <c r="E9" s="53"/>
      <c r="F9" s="54"/>
      <c r="G9" s="54"/>
      <c r="H9" s="54"/>
      <c r="I9" s="54"/>
    </row>
    <row r="10" spans="1:9" s="51" customFormat="1" ht="111" thickBot="1" x14ac:dyDescent="0.3">
      <c r="A10" s="55" t="s">
        <v>91</v>
      </c>
      <c r="B10" s="55" t="s">
        <v>98</v>
      </c>
      <c r="C10" s="55" t="s">
        <v>99</v>
      </c>
      <c r="D10" s="55" t="s">
        <v>165</v>
      </c>
      <c r="E10" s="55" t="s">
        <v>101</v>
      </c>
      <c r="F10" s="55" t="s">
        <v>92</v>
      </c>
      <c r="G10" s="55" t="s">
        <v>93</v>
      </c>
      <c r="H10" s="55" t="s">
        <v>100</v>
      </c>
      <c r="I10" s="56" t="s">
        <v>102</v>
      </c>
    </row>
    <row r="11" spans="1:9" s="51" customFormat="1" ht="16.5" thickBot="1" x14ac:dyDescent="0.3">
      <c r="A11" s="55" t="s">
        <v>103</v>
      </c>
      <c r="B11" s="55" t="s">
        <v>104</v>
      </c>
      <c r="C11" s="55">
        <v>2</v>
      </c>
      <c r="D11" s="57">
        <v>3</v>
      </c>
      <c r="E11" s="57">
        <v>4</v>
      </c>
      <c r="F11" s="57">
        <v>5</v>
      </c>
      <c r="G11" s="57">
        <v>6</v>
      </c>
      <c r="H11" s="57">
        <v>7</v>
      </c>
      <c r="I11" s="57">
        <v>8</v>
      </c>
    </row>
    <row r="12" spans="1:9" s="51" customFormat="1" ht="36" customHeight="1" x14ac:dyDescent="0.25">
      <c r="A12" s="58" t="s">
        <v>103</v>
      </c>
      <c r="B12" s="59" t="s">
        <v>105</v>
      </c>
      <c r="C12" s="60" t="s">
        <v>106</v>
      </c>
      <c r="D12" s="81">
        <v>20191433.140000001</v>
      </c>
      <c r="E12" s="81">
        <v>390717.15</v>
      </c>
      <c r="F12" s="81">
        <v>0</v>
      </c>
      <c r="G12" s="81">
        <v>0</v>
      </c>
      <c r="H12" s="81">
        <v>0</v>
      </c>
      <c r="I12" s="82">
        <v>20582150.289999999</v>
      </c>
    </row>
    <row r="13" spans="1:9" s="51" customFormat="1" ht="36" customHeight="1" x14ac:dyDescent="0.25">
      <c r="A13" s="58" t="s">
        <v>104</v>
      </c>
      <c r="B13" s="59" t="s">
        <v>107</v>
      </c>
      <c r="C13" s="60" t="s">
        <v>106</v>
      </c>
      <c r="D13" s="83">
        <v>8.2100000000000009</v>
      </c>
      <c r="E13" s="83">
        <v>3.59</v>
      </c>
      <c r="F13" s="83">
        <v>0</v>
      </c>
      <c r="G13" s="83">
        <v>0</v>
      </c>
      <c r="H13" s="83">
        <v>0</v>
      </c>
      <c r="I13" s="82"/>
    </row>
    <row r="14" spans="1:9" s="51" customFormat="1" ht="36" customHeight="1" x14ac:dyDescent="0.25">
      <c r="A14" s="58" t="s">
        <v>108</v>
      </c>
      <c r="B14" s="59" t="s">
        <v>109</v>
      </c>
      <c r="C14" s="60" t="s">
        <v>106</v>
      </c>
      <c r="D14" s="84">
        <f>ROUND(D12*D13,2)</f>
        <v>165771666.08000001</v>
      </c>
      <c r="E14" s="84">
        <f>ROUND(E12*E13,2)</f>
        <v>1402674.57</v>
      </c>
      <c r="F14" s="84">
        <f>ROUND(F12*F13,2)</f>
        <v>0</v>
      </c>
      <c r="G14" s="84">
        <f>ROUND(G12*G13,2)</f>
        <v>0</v>
      </c>
      <c r="H14" s="85">
        <f>ROUND(H12*H13,2)</f>
        <v>0</v>
      </c>
      <c r="I14" s="82">
        <v>167174340.65000001</v>
      </c>
    </row>
    <row r="15" spans="1:9" s="51" customFormat="1" ht="36" customHeight="1" x14ac:dyDescent="0.25">
      <c r="A15" s="58" t="s">
        <v>110</v>
      </c>
      <c r="B15" s="59" t="s">
        <v>111</v>
      </c>
      <c r="C15" s="62"/>
      <c r="D15" s="86">
        <v>2017</v>
      </c>
      <c r="E15" s="86">
        <v>2017</v>
      </c>
      <c r="F15" s="86"/>
      <c r="G15" s="86"/>
      <c r="H15" s="87"/>
      <c r="I15" s="82"/>
    </row>
    <row r="16" spans="1:9" s="51" customFormat="1" ht="36" customHeight="1" x14ac:dyDescent="0.25">
      <c r="A16" s="58" t="s">
        <v>112</v>
      </c>
      <c r="B16" s="59" t="s">
        <v>113</v>
      </c>
      <c r="C16" s="62"/>
      <c r="D16" s="84"/>
      <c r="E16" s="84"/>
      <c r="F16" s="84"/>
      <c r="G16" s="84"/>
      <c r="H16" s="88"/>
      <c r="I16" s="89"/>
    </row>
    <row r="17" spans="1:9" s="51" customFormat="1" ht="29.25" customHeight="1" x14ac:dyDescent="0.25">
      <c r="A17" s="58" t="s">
        <v>114</v>
      </c>
      <c r="B17" s="59" t="s">
        <v>115</v>
      </c>
      <c r="C17" s="62" t="s">
        <v>116</v>
      </c>
      <c r="D17" s="90">
        <v>1.06</v>
      </c>
      <c r="E17" s="90">
        <v>1.06</v>
      </c>
      <c r="F17" s="90">
        <v>0</v>
      </c>
      <c r="G17" s="90">
        <v>0</v>
      </c>
      <c r="H17" s="91">
        <v>0</v>
      </c>
      <c r="I17" s="89"/>
    </row>
    <row r="18" spans="1:9" s="51" customFormat="1" ht="29.25" customHeight="1" x14ac:dyDescent="0.25">
      <c r="A18" s="58" t="s">
        <v>117</v>
      </c>
      <c r="B18" s="59" t="s">
        <v>118</v>
      </c>
      <c r="C18" s="62" t="s">
        <v>116</v>
      </c>
      <c r="D18" s="90">
        <v>1.0489999999999999</v>
      </c>
      <c r="E18" s="90">
        <v>1.0489999999999999</v>
      </c>
      <c r="F18" s="90">
        <v>0</v>
      </c>
      <c r="G18" s="90">
        <v>0</v>
      </c>
      <c r="H18" s="91">
        <v>0</v>
      </c>
      <c r="I18" s="89"/>
    </row>
    <row r="19" spans="1:9" s="51" customFormat="1" ht="29.25" customHeight="1" x14ac:dyDescent="0.25">
      <c r="A19" s="58" t="s">
        <v>119</v>
      </c>
      <c r="B19" s="59" t="s">
        <v>120</v>
      </c>
      <c r="C19" s="62" t="s">
        <v>116</v>
      </c>
      <c r="D19" s="90">
        <v>1.143</v>
      </c>
      <c r="E19" s="90">
        <v>1.143</v>
      </c>
      <c r="F19" s="90">
        <v>0</v>
      </c>
      <c r="G19" s="90">
        <v>0</v>
      </c>
      <c r="H19" s="91">
        <v>0</v>
      </c>
      <c r="I19" s="89"/>
    </row>
    <row r="20" spans="1:9" s="51" customFormat="1" ht="29.25" customHeight="1" x14ac:dyDescent="0.25">
      <c r="A20" s="58" t="s">
        <v>121</v>
      </c>
      <c r="B20" s="59" t="s">
        <v>122</v>
      </c>
      <c r="C20" s="62" t="s">
        <v>116</v>
      </c>
      <c r="D20" s="90">
        <v>1.06</v>
      </c>
      <c r="E20" s="90">
        <v>1.06</v>
      </c>
      <c r="F20" s="90">
        <v>0</v>
      </c>
      <c r="G20" s="90">
        <v>0</v>
      </c>
      <c r="H20" s="91">
        <v>0</v>
      </c>
      <c r="I20" s="89"/>
    </row>
    <row r="21" spans="1:9" s="51" customFormat="1" ht="29.25" customHeight="1" x14ac:dyDescent="0.25">
      <c r="A21" s="58" t="s">
        <v>123</v>
      </c>
      <c r="B21" s="59" t="s">
        <v>124</v>
      </c>
      <c r="C21" s="62" t="s">
        <v>116</v>
      </c>
      <c r="D21" s="90">
        <v>1.05</v>
      </c>
      <c r="E21" s="90">
        <v>1.05</v>
      </c>
      <c r="F21" s="90">
        <v>0</v>
      </c>
      <c r="G21" s="90">
        <v>0</v>
      </c>
      <c r="H21" s="91">
        <v>0</v>
      </c>
      <c r="I21" s="89"/>
    </row>
    <row r="22" spans="1:9" s="51" customFormat="1" ht="29.25" hidden="1" customHeight="1" x14ac:dyDescent="0.25">
      <c r="A22" s="58" t="s">
        <v>125</v>
      </c>
      <c r="B22" s="59" t="s">
        <v>126</v>
      </c>
      <c r="C22" s="62" t="s">
        <v>116</v>
      </c>
      <c r="D22" s="92" t="s">
        <v>127</v>
      </c>
      <c r="E22" s="92" t="s">
        <v>128</v>
      </c>
      <c r="F22" s="92" t="s">
        <v>129</v>
      </c>
      <c r="G22" s="92" t="s">
        <v>130</v>
      </c>
      <c r="H22" s="93" t="s">
        <v>131</v>
      </c>
      <c r="I22" s="94"/>
    </row>
    <row r="23" spans="1:9" s="51" customFormat="1" ht="29.25" hidden="1" customHeight="1" x14ac:dyDescent="0.25">
      <c r="A23" s="58" t="s">
        <v>132</v>
      </c>
      <c r="B23" s="59" t="s">
        <v>133</v>
      </c>
      <c r="C23" s="62" t="s">
        <v>116</v>
      </c>
      <c r="D23" s="92" t="s">
        <v>134</v>
      </c>
      <c r="E23" s="92" t="s">
        <v>135</v>
      </c>
      <c r="F23" s="92" t="s">
        <v>136</v>
      </c>
      <c r="G23" s="92" t="s">
        <v>137</v>
      </c>
      <c r="H23" s="93" t="s">
        <v>138</v>
      </c>
      <c r="I23" s="94"/>
    </row>
    <row r="24" spans="1:9" s="51" customFormat="1" ht="29.25" hidden="1" customHeight="1" x14ac:dyDescent="0.25">
      <c r="A24" s="58" t="s">
        <v>139</v>
      </c>
      <c r="B24" s="59" t="s">
        <v>140</v>
      </c>
      <c r="C24" s="62" t="s">
        <v>116</v>
      </c>
      <c r="D24" s="92" t="s">
        <v>141</v>
      </c>
      <c r="E24" s="92" t="s">
        <v>142</v>
      </c>
      <c r="F24" s="92" t="s">
        <v>143</v>
      </c>
      <c r="G24" s="92" t="s">
        <v>144</v>
      </c>
      <c r="H24" s="93" t="s">
        <v>145</v>
      </c>
      <c r="I24" s="94"/>
    </row>
    <row r="25" spans="1:9" s="51" customFormat="1" ht="65.25" customHeight="1" x14ac:dyDescent="0.25">
      <c r="A25" s="58" t="s">
        <v>146</v>
      </c>
      <c r="B25" s="59" t="s">
        <v>147</v>
      </c>
      <c r="C25" s="62" t="s">
        <v>148</v>
      </c>
      <c r="D25" s="95">
        <v>234494710.37</v>
      </c>
      <c r="E25" s="95">
        <v>1984173.62</v>
      </c>
      <c r="F25" s="95">
        <v>0</v>
      </c>
      <c r="G25" s="95">
        <v>0</v>
      </c>
      <c r="H25" s="96">
        <v>0</v>
      </c>
      <c r="I25" s="82">
        <v>236478883.99000001</v>
      </c>
    </row>
    <row r="26" spans="1:9" s="51" customFormat="1" ht="53.25" customHeight="1" x14ac:dyDescent="0.25">
      <c r="A26" s="58" t="s">
        <v>149</v>
      </c>
      <c r="B26" s="66" t="s">
        <v>150</v>
      </c>
      <c r="C26" s="62" t="s">
        <v>116</v>
      </c>
      <c r="D26" s="64">
        <v>0.7</v>
      </c>
      <c r="E26" s="64">
        <v>0.7</v>
      </c>
      <c r="F26" s="64">
        <v>0</v>
      </c>
      <c r="G26" s="64">
        <v>0</v>
      </c>
      <c r="H26" s="65">
        <v>0</v>
      </c>
      <c r="I26" s="89"/>
    </row>
    <row r="27" spans="1:9" s="69" customFormat="1" ht="46.5" customHeight="1" x14ac:dyDescent="0.25">
      <c r="A27" s="97" t="s">
        <v>151</v>
      </c>
      <c r="B27" s="67" t="s">
        <v>152</v>
      </c>
      <c r="C27" s="68" t="s">
        <v>153</v>
      </c>
      <c r="D27" s="61">
        <f>ROUND(D25*D26,2)</f>
        <v>164146297.25999999</v>
      </c>
      <c r="E27" s="61">
        <f>ROUND(E25*E26,2)</f>
        <v>1388921.53</v>
      </c>
      <c r="F27" s="61">
        <f>ROUND(F25*F26,2)</f>
        <v>0</v>
      </c>
      <c r="G27" s="61">
        <f>ROUND(G25*G26,2)</f>
        <v>0</v>
      </c>
      <c r="H27" s="61">
        <f>ROUND(H25*H26,2)</f>
        <v>0</v>
      </c>
      <c r="I27" s="82">
        <v>165535218.78999999</v>
      </c>
    </row>
    <row r="28" spans="1:9" s="69" customFormat="1" ht="63" customHeight="1" x14ac:dyDescent="0.25">
      <c r="A28" s="97" t="s">
        <v>154</v>
      </c>
      <c r="B28" s="67" t="s">
        <v>155</v>
      </c>
      <c r="C28" s="68" t="s">
        <v>156</v>
      </c>
      <c r="D28" s="61">
        <f>D27*( 100 + NDS ) / 100</f>
        <v>193692630.76680002</v>
      </c>
      <c r="E28" s="61">
        <f>E27*( 100 + NDS ) / 100</f>
        <v>1638927.4053999998</v>
      </c>
      <c r="F28" s="61">
        <f>F27*( 100 + NDS ) / 100</f>
        <v>0</v>
      </c>
      <c r="G28" s="61">
        <f>G27*( 100 + NDS ) / 100</f>
        <v>0</v>
      </c>
      <c r="H28" s="63">
        <f>H27*( 100 + NDS ) / 100</f>
        <v>0</v>
      </c>
      <c r="I28" s="98">
        <f>I27*(100+NDS)/100</f>
        <v>195331558.17219996</v>
      </c>
    </row>
    <row r="29" spans="1:9" s="51" customFormat="1" ht="15.75" x14ac:dyDescent="0.25">
      <c r="B29" s="70">
        <v>18</v>
      </c>
      <c r="C29" s="71"/>
      <c r="D29" s="71"/>
      <c r="E29" s="71"/>
    </row>
    <row r="30" spans="1:9" s="51" customFormat="1" ht="15.75" x14ac:dyDescent="0.25">
      <c r="B30" s="51" t="s">
        <v>157</v>
      </c>
      <c r="D30" s="72"/>
      <c r="E30" s="72"/>
      <c r="F30" s="72"/>
      <c r="G30" s="72"/>
      <c r="H30" s="72" t="s">
        <v>60</v>
      </c>
      <c r="I30" s="72"/>
    </row>
    <row r="31" spans="1:9" ht="15.75" x14ac:dyDescent="0.25">
      <c r="B31" s="51"/>
      <c r="C31" s="51"/>
      <c r="D31" s="72"/>
      <c r="E31" s="72"/>
      <c r="F31" s="72"/>
      <c r="G31" s="72"/>
      <c r="H31" s="72"/>
      <c r="I31" s="72"/>
    </row>
    <row r="32" spans="1:9" ht="15.75" x14ac:dyDescent="0.25">
      <c r="B32" s="51"/>
      <c r="C32" s="51"/>
      <c r="D32" s="72"/>
      <c r="E32" s="72"/>
      <c r="F32" s="72"/>
      <c r="G32" s="72"/>
      <c r="H32" s="72"/>
      <c r="I32" s="72"/>
    </row>
    <row r="33" spans="2:8" ht="15.75" x14ac:dyDescent="0.25">
      <c r="B33" s="51" t="s">
        <v>158</v>
      </c>
      <c r="H33" s="72" t="s">
        <v>61</v>
      </c>
    </row>
  </sheetData>
  <mergeCells count="5">
    <mergeCell ref="A2:I2"/>
    <mergeCell ref="A3:I3"/>
    <mergeCell ref="A6:B6"/>
    <mergeCell ref="D6:I6"/>
    <mergeCell ref="A4:I5"/>
  </mergeCells>
  <printOptions horizontalCentered="1"/>
  <pageMargins left="0.51181102362204722" right="0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Сводный сметный расчет</vt:lpstr>
      <vt:lpstr>Свод</vt:lpstr>
      <vt:lpstr>Свод!COL</vt:lpstr>
      <vt:lpstr>Свод!Kol_sheets</vt:lpstr>
      <vt:lpstr>Свод!List3</vt:lpstr>
      <vt:lpstr>Свод!Name_sheet</vt:lpstr>
      <vt:lpstr>Свод!NDS</vt:lpstr>
      <vt:lpstr>Свод!NUMS</vt:lpstr>
      <vt:lpstr>Свод!sheet</vt:lpstr>
      <vt:lpstr>Свод!SPP</vt:lpstr>
      <vt:lpstr>Свод!TEMP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Лисицкая Ирина Николаевна</cp:lastModifiedBy>
  <cp:lastPrinted>2016-11-09T10:05:33Z</cp:lastPrinted>
  <dcterms:created xsi:type="dcterms:W3CDTF">2002-03-25T05:35:56Z</dcterms:created>
  <dcterms:modified xsi:type="dcterms:W3CDTF">2016-11-11T03:57:50Z</dcterms:modified>
</cp:coreProperties>
</file>